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3 - CH04 衛星定位測量(一)(二)\"/>
    </mc:Choice>
  </mc:AlternateContent>
  <bookViews>
    <workbookView xWindow="0" yWindow="0" windowWidth="20490" windowHeight="732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6" i="1" l="1"/>
  <c r="M133" i="1"/>
  <c r="M134" i="1"/>
  <c r="M135" i="1"/>
  <c r="M132" i="1"/>
  <c r="K131" i="1"/>
  <c r="T19" i="1"/>
  <c r="T13" i="1"/>
  <c r="T7" i="1"/>
  <c r="E109" i="1" l="1"/>
  <c r="E110" i="1"/>
  <c r="E113" i="1"/>
  <c r="E114" i="1"/>
  <c r="E117" i="1"/>
  <c r="E118" i="1"/>
  <c r="E121" i="1"/>
  <c r="E122" i="1"/>
  <c r="E125" i="1"/>
  <c r="E108" i="1"/>
  <c r="D109" i="1"/>
  <c r="D110" i="1"/>
  <c r="D111" i="1"/>
  <c r="E111" i="1" s="1"/>
  <c r="D112" i="1"/>
  <c r="E112" i="1" s="1"/>
  <c r="D113" i="1"/>
  <c r="D114" i="1"/>
  <c r="D115" i="1"/>
  <c r="E115" i="1" s="1"/>
  <c r="D116" i="1"/>
  <c r="E116" i="1" s="1"/>
  <c r="D117" i="1"/>
  <c r="D118" i="1"/>
  <c r="D119" i="1"/>
  <c r="E119" i="1" s="1"/>
  <c r="D120" i="1"/>
  <c r="E120" i="1" s="1"/>
  <c r="D121" i="1"/>
  <c r="D122" i="1"/>
  <c r="D123" i="1"/>
  <c r="E123" i="1" s="1"/>
  <c r="D124" i="1"/>
  <c r="E124" i="1" s="1"/>
  <c r="D125" i="1"/>
  <c r="D108" i="1"/>
  <c r="C108" i="1" a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E126" i="1" l="1"/>
  <c r="E127" i="1" s="1"/>
  <c r="C90" i="1" a="1"/>
  <c r="C90" i="1" s="1"/>
  <c r="C73" i="1" a="1"/>
  <c r="E73" i="1" s="1"/>
  <c r="C73" i="1"/>
  <c r="D73" i="1"/>
  <c r="G73" i="1"/>
  <c r="H73" i="1"/>
  <c r="K73" i="1"/>
  <c r="L73" i="1"/>
  <c r="O73" i="1"/>
  <c r="P73" i="1"/>
  <c r="S73" i="1"/>
  <c r="T73" i="1"/>
  <c r="E74" i="1"/>
  <c r="F74" i="1"/>
  <c r="I74" i="1"/>
  <c r="J74" i="1"/>
  <c r="M74" i="1"/>
  <c r="N74" i="1"/>
  <c r="Q74" i="1"/>
  <c r="R74" i="1"/>
  <c r="C75" i="1"/>
  <c r="D75" i="1"/>
  <c r="G75" i="1"/>
  <c r="H75" i="1"/>
  <c r="K75" i="1"/>
  <c r="L75" i="1"/>
  <c r="O75" i="1"/>
  <c r="P75" i="1"/>
  <c r="S75" i="1"/>
  <c r="T75" i="1"/>
  <c r="E76" i="1"/>
  <c r="F76" i="1"/>
  <c r="I76" i="1"/>
  <c r="J76" i="1"/>
  <c r="M76" i="1"/>
  <c r="N76" i="1"/>
  <c r="Q76" i="1"/>
  <c r="R76" i="1"/>
  <c r="C77" i="1"/>
  <c r="D77" i="1"/>
  <c r="F77" i="1"/>
  <c r="G77" i="1"/>
  <c r="H77" i="1"/>
  <c r="J77" i="1"/>
  <c r="K77" i="1"/>
  <c r="L77" i="1"/>
  <c r="N77" i="1"/>
  <c r="O77" i="1"/>
  <c r="P77" i="1"/>
  <c r="R77" i="1"/>
  <c r="S77" i="1"/>
  <c r="T77" i="1"/>
  <c r="D78" i="1"/>
  <c r="E78" i="1"/>
  <c r="F78" i="1"/>
  <c r="H78" i="1"/>
  <c r="I78" i="1"/>
  <c r="J78" i="1"/>
  <c r="L78" i="1"/>
  <c r="M78" i="1"/>
  <c r="N78" i="1"/>
  <c r="P78" i="1"/>
  <c r="Q78" i="1"/>
  <c r="R78" i="1"/>
  <c r="T78" i="1"/>
  <c r="C79" i="1"/>
  <c r="D79" i="1"/>
  <c r="F79" i="1"/>
  <c r="G79" i="1"/>
  <c r="H79" i="1"/>
  <c r="J79" i="1"/>
  <c r="K79" i="1"/>
  <c r="L79" i="1"/>
  <c r="N79" i="1"/>
  <c r="O79" i="1"/>
  <c r="P79" i="1"/>
  <c r="R79" i="1"/>
  <c r="S79" i="1"/>
  <c r="T79" i="1"/>
  <c r="D80" i="1"/>
  <c r="E80" i="1"/>
  <c r="F80" i="1"/>
  <c r="H80" i="1"/>
  <c r="I80" i="1"/>
  <c r="J80" i="1"/>
  <c r="L80" i="1"/>
  <c r="M80" i="1"/>
  <c r="N80" i="1"/>
  <c r="P80" i="1"/>
  <c r="Q80" i="1"/>
  <c r="R80" i="1"/>
  <c r="T80" i="1"/>
  <c r="C81" i="1"/>
  <c r="D81" i="1"/>
  <c r="F81" i="1"/>
  <c r="G81" i="1"/>
  <c r="H81" i="1"/>
  <c r="J81" i="1"/>
  <c r="K81" i="1"/>
  <c r="L81" i="1"/>
  <c r="N81" i="1"/>
  <c r="O81" i="1"/>
  <c r="P81" i="1"/>
  <c r="R81" i="1"/>
  <c r="S81" i="1"/>
  <c r="T81" i="1"/>
  <c r="D82" i="1"/>
  <c r="E82" i="1"/>
  <c r="F82" i="1"/>
  <c r="H82" i="1"/>
  <c r="I82" i="1"/>
  <c r="J82" i="1"/>
  <c r="L82" i="1"/>
  <c r="M82" i="1"/>
  <c r="N82" i="1"/>
  <c r="P82" i="1"/>
  <c r="Q82" i="1"/>
  <c r="R82" i="1"/>
  <c r="T82" i="1"/>
  <c r="C83" i="1"/>
  <c r="D83" i="1"/>
  <c r="F83" i="1"/>
  <c r="G83" i="1"/>
  <c r="H83" i="1"/>
  <c r="J83" i="1"/>
  <c r="K83" i="1"/>
  <c r="L83" i="1"/>
  <c r="N83" i="1"/>
  <c r="O83" i="1"/>
  <c r="P83" i="1"/>
  <c r="R83" i="1"/>
  <c r="S83" i="1"/>
  <c r="T83" i="1"/>
  <c r="D84" i="1"/>
  <c r="E84" i="1"/>
  <c r="F84" i="1"/>
  <c r="H84" i="1"/>
  <c r="I84" i="1"/>
  <c r="J84" i="1"/>
  <c r="L84" i="1"/>
  <c r="M84" i="1"/>
  <c r="N84" i="1"/>
  <c r="P84" i="1"/>
  <c r="Q84" i="1"/>
  <c r="R84" i="1"/>
  <c r="T84" i="1"/>
  <c r="C85" i="1"/>
  <c r="D85" i="1"/>
  <c r="F85" i="1"/>
  <c r="G85" i="1"/>
  <c r="H85" i="1"/>
  <c r="J85" i="1"/>
  <c r="K85" i="1"/>
  <c r="L85" i="1"/>
  <c r="N85" i="1"/>
  <c r="O85" i="1"/>
  <c r="P85" i="1"/>
  <c r="R85" i="1"/>
  <c r="S85" i="1"/>
  <c r="T85" i="1"/>
  <c r="D86" i="1"/>
  <c r="E86" i="1"/>
  <c r="F86" i="1"/>
  <c r="H86" i="1"/>
  <c r="I86" i="1"/>
  <c r="J86" i="1"/>
  <c r="L86" i="1"/>
  <c r="M86" i="1"/>
  <c r="N86" i="1"/>
  <c r="P86" i="1"/>
  <c r="Q86" i="1"/>
  <c r="R86" i="1"/>
  <c r="T86" i="1"/>
  <c r="C87" i="1"/>
  <c r="D87" i="1"/>
  <c r="F87" i="1"/>
  <c r="G87" i="1"/>
  <c r="H87" i="1"/>
  <c r="J87" i="1"/>
  <c r="K87" i="1"/>
  <c r="L87" i="1"/>
  <c r="N87" i="1"/>
  <c r="O87" i="1"/>
  <c r="P87" i="1"/>
  <c r="R87" i="1"/>
  <c r="S87" i="1"/>
  <c r="T87" i="1"/>
  <c r="C56" i="1" a="1"/>
  <c r="J56" i="1"/>
  <c r="C57" i="1"/>
  <c r="K57" i="1"/>
  <c r="D58" i="1"/>
  <c r="L58" i="1"/>
  <c r="E59" i="1"/>
  <c r="M59" i="1"/>
  <c r="F60" i="1"/>
  <c r="N60" i="1"/>
  <c r="G61" i="1"/>
  <c r="O61" i="1"/>
  <c r="H62" i="1"/>
  <c r="P62" i="1"/>
  <c r="I63" i="1"/>
  <c r="O63" i="1"/>
  <c r="E64" i="1"/>
  <c r="J64" i="1"/>
  <c r="P64" i="1"/>
  <c r="F65" i="1"/>
  <c r="K65" i="1"/>
  <c r="Q65" i="1"/>
  <c r="G66" i="1"/>
  <c r="L66" i="1"/>
  <c r="C67" i="1"/>
  <c r="H67" i="1"/>
  <c r="M67" i="1"/>
  <c r="D68" i="1"/>
  <c r="I68" i="1"/>
  <c r="N68" i="1"/>
  <c r="E69" i="1"/>
  <c r="J69" i="1"/>
  <c r="O69" i="1"/>
  <c r="F70" i="1"/>
  <c r="K70" i="1"/>
  <c r="P70" i="1"/>
  <c r="C39" i="1" a="1"/>
  <c r="J39" i="1" s="1"/>
  <c r="C22" i="1" a="1"/>
  <c r="E22" i="1"/>
  <c r="F22" i="1"/>
  <c r="J22" i="1"/>
  <c r="M22" i="1"/>
  <c r="N22" i="1"/>
  <c r="R22" i="1"/>
  <c r="C23" i="1"/>
  <c r="D23" i="1"/>
  <c r="H23" i="1"/>
  <c r="K23" i="1"/>
  <c r="L23" i="1"/>
  <c r="P23" i="1"/>
  <c r="S23" i="1"/>
  <c r="T23" i="1"/>
  <c r="F24" i="1"/>
  <c r="I24" i="1"/>
  <c r="J24" i="1"/>
  <c r="N24" i="1"/>
  <c r="Q24" i="1"/>
  <c r="R24" i="1"/>
  <c r="D25" i="1"/>
  <c r="G25" i="1"/>
  <c r="H25" i="1"/>
  <c r="L25" i="1"/>
  <c r="O25" i="1"/>
  <c r="P25" i="1"/>
  <c r="S25" i="1"/>
  <c r="T25" i="1"/>
  <c r="D26" i="1"/>
  <c r="F26" i="1"/>
  <c r="H26" i="1"/>
  <c r="I26" i="1"/>
  <c r="L26" i="1"/>
  <c r="M26" i="1"/>
  <c r="N26" i="1"/>
  <c r="Q26" i="1"/>
  <c r="R26" i="1"/>
  <c r="T26" i="1"/>
  <c r="D27" i="1"/>
  <c r="F27" i="1"/>
  <c r="G27" i="1"/>
  <c r="J27" i="1"/>
  <c r="K27" i="1"/>
  <c r="L27" i="1"/>
  <c r="O27" i="1"/>
  <c r="P27" i="1"/>
  <c r="R27" i="1"/>
  <c r="T27" i="1"/>
  <c r="D28" i="1"/>
  <c r="E28" i="1"/>
  <c r="H28" i="1"/>
  <c r="I28" i="1"/>
  <c r="J28" i="1"/>
  <c r="M28" i="1"/>
  <c r="N28" i="1"/>
  <c r="P28" i="1"/>
  <c r="R28" i="1"/>
  <c r="T28" i="1"/>
  <c r="C29" i="1"/>
  <c r="F29" i="1"/>
  <c r="G29" i="1"/>
  <c r="H29" i="1"/>
  <c r="K29" i="1"/>
  <c r="L29" i="1"/>
  <c r="N29" i="1"/>
  <c r="P29" i="1"/>
  <c r="R29" i="1"/>
  <c r="S29" i="1"/>
  <c r="D30" i="1"/>
  <c r="E30" i="1"/>
  <c r="F30" i="1"/>
  <c r="I30" i="1"/>
  <c r="J30" i="1"/>
  <c r="L30" i="1"/>
  <c r="N30" i="1"/>
  <c r="P30" i="1"/>
  <c r="Q30" i="1"/>
  <c r="T30" i="1"/>
  <c r="C31" i="1"/>
  <c r="D31" i="1"/>
  <c r="G31" i="1"/>
  <c r="H31" i="1"/>
  <c r="J31" i="1"/>
  <c r="L31" i="1"/>
  <c r="N31" i="1"/>
  <c r="O31" i="1"/>
  <c r="R31" i="1"/>
  <c r="S31" i="1"/>
  <c r="T31" i="1"/>
  <c r="E32" i="1"/>
  <c r="F32" i="1"/>
  <c r="H32" i="1"/>
  <c r="J32" i="1"/>
  <c r="L32" i="1"/>
  <c r="M32" i="1"/>
  <c r="P32" i="1"/>
  <c r="Q32" i="1"/>
  <c r="R32" i="1"/>
  <c r="C33" i="1"/>
  <c r="D33" i="1"/>
  <c r="F33" i="1"/>
  <c r="H33" i="1"/>
  <c r="J33" i="1"/>
  <c r="K33" i="1"/>
  <c r="N33" i="1"/>
  <c r="O33" i="1"/>
  <c r="P33" i="1"/>
  <c r="S33" i="1"/>
  <c r="T33" i="1"/>
  <c r="D34" i="1"/>
  <c r="F34" i="1"/>
  <c r="H34" i="1"/>
  <c r="I34" i="1"/>
  <c r="L34" i="1"/>
  <c r="M34" i="1"/>
  <c r="N34" i="1"/>
  <c r="Q34" i="1"/>
  <c r="R34" i="1"/>
  <c r="T34" i="1"/>
  <c r="D35" i="1"/>
  <c r="F35" i="1"/>
  <c r="G35" i="1"/>
  <c r="J35" i="1"/>
  <c r="K35" i="1"/>
  <c r="L35" i="1"/>
  <c r="O35" i="1"/>
  <c r="P35" i="1"/>
  <c r="R35" i="1"/>
  <c r="T35" i="1"/>
  <c r="D36" i="1"/>
  <c r="E36" i="1"/>
  <c r="H36" i="1"/>
  <c r="I36" i="1"/>
  <c r="J36" i="1"/>
  <c r="M36" i="1"/>
  <c r="N36" i="1"/>
  <c r="P36" i="1"/>
  <c r="R36" i="1"/>
  <c r="T36" i="1"/>
  <c r="C93" i="1" l="1"/>
  <c r="C101" i="1"/>
  <c r="C97" i="1"/>
  <c r="C104" i="1"/>
  <c r="C100" i="1"/>
  <c r="C96" i="1"/>
  <c r="C92" i="1"/>
  <c r="C103" i="1"/>
  <c r="C99" i="1"/>
  <c r="C95" i="1"/>
  <c r="C91" i="1"/>
  <c r="C102" i="1"/>
  <c r="C98" i="1"/>
  <c r="C94" i="1"/>
  <c r="T76" i="1"/>
  <c r="P76" i="1"/>
  <c r="L76" i="1"/>
  <c r="H76" i="1"/>
  <c r="D76" i="1"/>
  <c r="R75" i="1"/>
  <c r="N75" i="1"/>
  <c r="J75" i="1"/>
  <c r="F75" i="1"/>
  <c r="T74" i="1"/>
  <c r="P74" i="1"/>
  <c r="L74" i="1"/>
  <c r="H74" i="1"/>
  <c r="D74" i="1"/>
  <c r="R73" i="1"/>
  <c r="N73" i="1"/>
  <c r="J73" i="1"/>
  <c r="F73" i="1"/>
  <c r="Q87" i="1"/>
  <c r="M87" i="1"/>
  <c r="I87" i="1"/>
  <c r="E87" i="1"/>
  <c r="S86" i="1"/>
  <c r="O86" i="1"/>
  <c r="K86" i="1"/>
  <c r="G86" i="1"/>
  <c r="C86" i="1"/>
  <c r="Q85" i="1"/>
  <c r="M85" i="1"/>
  <c r="I85" i="1"/>
  <c r="E85" i="1"/>
  <c r="S84" i="1"/>
  <c r="O84" i="1"/>
  <c r="K84" i="1"/>
  <c r="G84" i="1"/>
  <c r="C84" i="1"/>
  <c r="Q83" i="1"/>
  <c r="M83" i="1"/>
  <c r="I83" i="1"/>
  <c r="E83" i="1"/>
  <c r="S82" i="1"/>
  <c r="O82" i="1"/>
  <c r="K82" i="1"/>
  <c r="G82" i="1"/>
  <c r="C82" i="1"/>
  <c r="Q81" i="1"/>
  <c r="M81" i="1"/>
  <c r="I81" i="1"/>
  <c r="E81" i="1"/>
  <c r="S80" i="1"/>
  <c r="O80" i="1"/>
  <c r="K80" i="1"/>
  <c r="G80" i="1"/>
  <c r="C80" i="1"/>
  <c r="Q79" i="1"/>
  <c r="M79" i="1"/>
  <c r="I79" i="1"/>
  <c r="E79" i="1"/>
  <c r="S78" i="1"/>
  <c r="O78" i="1"/>
  <c r="K78" i="1"/>
  <c r="G78" i="1"/>
  <c r="C78" i="1"/>
  <c r="Q77" i="1"/>
  <c r="M77" i="1"/>
  <c r="I77" i="1"/>
  <c r="E77" i="1"/>
  <c r="S76" i="1"/>
  <c r="O76" i="1"/>
  <c r="K76" i="1"/>
  <c r="G76" i="1"/>
  <c r="C76" i="1"/>
  <c r="Q75" i="1"/>
  <c r="M75" i="1"/>
  <c r="I75" i="1"/>
  <c r="E75" i="1"/>
  <c r="S74" i="1"/>
  <c r="O74" i="1"/>
  <c r="K74" i="1"/>
  <c r="G74" i="1"/>
  <c r="C74" i="1"/>
  <c r="Q73" i="1"/>
  <c r="M73" i="1"/>
  <c r="I73" i="1"/>
  <c r="C56" i="1"/>
  <c r="G56" i="1"/>
  <c r="K56" i="1"/>
  <c r="O56" i="1"/>
  <c r="D57" i="1"/>
  <c r="H57" i="1"/>
  <c r="L57" i="1"/>
  <c r="P57" i="1"/>
  <c r="E58" i="1"/>
  <c r="I58" i="1"/>
  <c r="M58" i="1"/>
  <c r="Q58" i="1"/>
  <c r="F59" i="1"/>
  <c r="J59" i="1"/>
  <c r="N59" i="1"/>
  <c r="C60" i="1"/>
  <c r="G60" i="1"/>
  <c r="K60" i="1"/>
  <c r="O60" i="1"/>
  <c r="D61" i="1"/>
  <c r="H61" i="1"/>
  <c r="L61" i="1"/>
  <c r="P61" i="1"/>
  <c r="E62" i="1"/>
  <c r="I62" i="1"/>
  <c r="M62" i="1"/>
  <c r="Q62" i="1"/>
  <c r="F63" i="1"/>
  <c r="J63" i="1"/>
  <c r="N63" i="1"/>
  <c r="C64" i="1"/>
  <c r="G64" i="1"/>
  <c r="K64" i="1"/>
  <c r="O64" i="1"/>
  <c r="D65" i="1"/>
  <c r="H65" i="1"/>
  <c r="L65" i="1"/>
  <c r="P65" i="1"/>
  <c r="E66" i="1"/>
  <c r="I66" i="1"/>
  <c r="M66" i="1"/>
  <c r="Q66" i="1"/>
  <c r="F67" i="1"/>
  <c r="J67" i="1"/>
  <c r="N67" i="1"/>
  <c r="C68" i="1"/>
  <c r="G68" i="1"/>
  <c r="K68" i="1"/>
  <c r="O68" i="1"/>
  <c r="D69" i="1"/>
  <c r="H69" i="1"/>
  <c r="L69" i="1"/>
  <c r="P69" i="1"/>
  <c r="E70" i="1"/>
  <c r="I70" i="1"/>
  <c r="M70" i="1"/>
  <c r="Q70" i="1"/>
  <c r="D56" i="1"/>
  <c r="H56" i="1"/>
  <c r="L56" i="1"/>
  <c r="P56" i="1"/>
  <c r="E57" i="1"/>
  <c r="I57" i="1"/>
  <c r="M57" i="1"/>
  <c r="Q57" i="1"/>
  <c r="F58" i="1"/>
  <c r="J58" i="1"/>
  <c r="N58" i="1"/>
  <c r="C59" i="1"/>
  <c r="G59" i="1"/>
  <c r="K59" i="1"/>
  <c r="O59" i="1"/>
  <c r="D60" i="1"/>
  <c r="H60" i="1"/>
  <c r="L60" i="1"/>
  <c r="P60" i="1"/>
  <c r="E61" i="1"/>
  <c r="I61" i="1"/>
  <c r="M61" i="1"/>
  <c r="Q61" i="1"/>
  <c r="F62" i="1"/>
  <c r="J62" i="1"/>
  <c r="N62" i="1"/>
  <c r="C63" i="1"/>
  <c r="G63" i="1"/>
  <c r="O70" i="1"/>
  <c r="J70" i="1"/>
  <c r="D70" i="1"/>
  <c r="N69" i="1"/>
  <c r="I69" i="1"/>
  <c r="C69" i="1"/>
  <c r="M68" i="1"/>
  <c r="H68" i="1"/>
  <c r="Q67" i="1"/>
  <c r="L67" i="1"/>
  <c r="G67" i="1"/>
  <c r="P66" i="1"/>
  <c r="K66" i="1"/>
  <c r="F66" i="1"/>
  <c r="O65" i="1"/>
  <c r="J65" i="1"/>
  <c r="E65" i="1"/>
  <c r="N64" i="1"/>
  <c r="I64" i="1"/>
  <c r="D64" i="1"/>
  <c r="M63" i="1"/>
  <c r="H63" i="1"/>
  <c r="O62" i="1"/>
  <c r="G62" i="1"/>
  <c r="N61" i="1"/>
  <c r="F61" i="1"/>
  <c r="M60" i="1"/>
  <c r="E60" i="1"/>
  <c r="L59" i="1"/>
  <c r="D59" i="1"/>
  <c r="K58" i="1"/>
  <c r="C58" i="1"/>
  <c r="J57" i="1"/>
  <c r="Q56" i="1"/>
  <c r="I56" i="1"/>
  <c r="N70" i="1"/>
  <c r="H70" i="1"/>
  <c r="C70" i="1"/>
  <c r="M69" i="1"/>
  <c r="G69" i="1"/>
  <c r="Q68" i="1"/>
  <c r="L68" i="1"/>
  <c r="F68" i="1"/>
  <c r="P67" i="1"/>
  <c r="K67" i="1"/>
  <c r="E67" i="1"/>
  <c r="O66" i="1"/>
  <c r="J66" i="1"/>
  <c r="D66" i="1"/>
  <c r="N65" i="1"/>
  <c r="I65" i="1"/>
  <c r="C65" i="1"/>
  <c r="M64" i="1"/>
  <c r="H64" i="1"/>
  <c r="Q63" i="1"/>
  <c r="L63" i="1"/>
  <c r="E63" i="1"/>
  <c r="L62" i="1"/>
  <c r="D62" i="1"/>
  <c r="K61" i="1"/>
  <c r="C61" i="1"/>
  <c r="J60" i="1"/>
  <c r="Q59" i="1"/>
  <c r="I59" i="1"/>
  <c r="P58" i="1"/>
  <c r="H58" i="1"/>
  <c r="O57" i="1"/>
  <c r="G57" i="1"/>
  <c r="N56" i="1"/>
  <c r="F56" i="1"/>
  <c r="L70" i="1"/>
  <c r="G70" i="1"/>
  <c r="Q69" i="1"/>
  <c r="K69" i="1"/>
  <c r="F69" i="1"/>
  <c r="P68" i="1"/>
  <c r="J68" i="1"/>
  <c r="E68" i="1"/>
  <c r="O67" i="1"/>
  <c r="I67" i="1"/>
  <c r="D67" i="1"/>
  <c r="N66" i="1"/>
  <c r="H66" i="1"/>
  <c r="C66" i="1"/>
  <c r="M65" i="1"/>
  <c r="G65" i="1"/>
  <c r="Q64" i="1"/>
  <c r="L64" i="1"/>
  <c r="F64" i="1"/>
  <c r="P63" i="1"/>
  <c r="K63" i="1"/>
  <c r="D63" i="1"/>
  <c r="K62" i="1"/>
  <c r="C62" i="1"/>
  <c r="J61" i="1"/>
  <c r="Q60" i="1"/>
  <c r="I60" i="1"/>
  <c r="P59" i="1"/>
  <c r="H59" i="1"/>
  <c r="O58" i="1"/>
  <c r="G58" i="1"/>
  <c r="N57" i="1"/>
  <c r="F57" i="1"/>
  <c r="M56" i="1"/>
  <c r="E56" i="1"/>
  <c r="P53" i="1"/>
  <c r="K53" i="1"/>
  <c r="F53" i="1"/>
  <c r="O52" i="1"/>
  <c r="J52" i="1"/>
  <c r="E52" i="1"/>
  <c r="N51" i="1"/>
  <c r="I51" i="1"/>
  <c r="D51" i="1"/>
  <c r="M50" i="1"/>
  <c r="H50" i="1"/>
  <c r="C50" i="1"/>
  <c r="L49" i="1"/>
  <c r="G49" i="1"/>
  <c r="Q48" i="1"/>
  <c r="K48" i="1"/>
  <c r="F48" i="1"/>
  <c r="P47" i="1"/>
  <c r="J47" i="1"/>
  <c r="E47" i="1"/>
  <c r="O46" i="1"/>
  <c r="I46" i="1"/>
  <c r="P45" i="1"/>
  <c r="H45" i="1"/>
  <c r="O44" i="1"/>
  <c r="G44" i="1"/>
  <c r="N43" i="1"/>
  <c r="F43" i="1"/>
  <c r="M42" i="1"/>
  <c r="E42" i="1"/>
  <c r="L41" i="1"/>
  <c r="D41" i="1"/>
  <c r="K40" i="1"/>
  <c r="C40" i="1"/>
  <c r="C39" i="1"/>
  <c r="G39" i="1"/>
  <c r="K39" i="1"/>
  <c r="O39" i="1"/>
  <c r="D40" i="1"/>
  <c r="H40" i="1"/>
  <c r="L40" i="1"/>
  <c r="P40" i="1"/>
  <c r="E41" i="1"/>
  <c r="I41" i="1"/>
  <c r="M41" i="1"/>
  <c r="Q41" i="1"/>
  <c r="F42" i="1"/>
  <c r="J42" i="1"/>
  <c r="N42" i="1"/>
  <c r="C43" i="1"/>
  <c r="G43" i="1"/>
  <c r="K43" i="1"/>
  <c r="O43" i="1"/>
  <c r="D44" i="1"/>
  <c r="H44" i="1"/>
  <c r="L44" i="1"/>
  <c r="P44" i="1"/>
  <c r="E45" i="1"/>
  <c r="I45" i="1"/>
  <c r="M45" i="1"/>
  <c r="Q45" i="1"/>
  <c r="F46" i="1"/>
  <c r="J46" i="1"/>
  <c r="N46" i="1"/>
  <c r="C47" i="1"/>
  <c r="G47" i="1"/>
  <c r="K47" i="1"/>
  <c r="O47" i="1"/>
  <c r="D48" i="1"/>
  <c r="H48" i="1"/>
  <c r="L48" i="1"/>
  <c r="P48" i="1"/>
  <c r="E49" i="1"/>
  <c r="I49" i="1"/>
  <c r="M49" i="1"/>
  <c r="Q49" i="1"/>
  <c r="F50" i="1"/>
  <c r="J50" i="1"/>
  <c r="N50" i="1"/>
  <c r="C51" i="1"/>
  <c r="G51" i="1"/>
  <c r="K51" i="1"/>
  <c r="O51" i="1"/>
  <c r="D52" i="1"/>
  <c r="H52" i="1"/>
  <c r="L52" i="1"/>
  <c r="P52" i="1"/>
  <c r="E53" i="1"/>
  <c r="I53" i="1"/>
  <c r="M53" i="1"/>
  <c r="Q53" i="1"/>
  <c r="D39" i="1"/>
  <c r="H39" i="1"/>
  <c r="L39" i="1"/>
  <c r="P39" i="1"/>
  <c r="E40" i="1"/>
  <c r="I40" i="1"/>
  <c r="M40" i="1"/>
  <c r="Q40" i="1"/>
  <c r="F41" i="1"/>
  <c r="J41" i="1"/>
  <c r="N41" i="1"/>
  <c r="C42" i="1"/>
  <c r="G42" i="1"/>
  <c r="K42" i="1"/>
  <c r="O42" i="1"/>
  <c r="D43" i="1"/>
  <c r="H43" i="1"/>
  <c r="L43" i="1"/>
  <c r="P43" i="1"/>
  <c r="E44" i="1"/>
  <c r="I44" i="1"/>
  <c r="M44" i="1"/>
  <c r="Q44" i="1"/>
  <c r="F45" i="1"/>
  <c r="J45" i="1"/>
  <c r="N45" i="1"/>
  <c r="C46" i="1"/>
  <c r="G46" i="1"/>
  <c r="O53" i="1"/>
  <c r="J53" i="1"/>
  <c r="D53" i="1"/>
  <c r="N52" i="1"/>
  <c r="I52" i="1"/>
  <c r="C52" i="1"/>
  <c r="M51" i="1"/>
  <c r="H51" i="1"/>
  <c r="Q50" i="1"/>
  <c r="L50" i="1"/>
  <c r="G50" i="1"/>
  <c r="P49" i="1"/>
  <c r="K49" i="1"/>
  <c r="F49" i="1"/>
  <c r="O48" i="1"/>
  <c r="J48" i="1"/>
  <c r="E48" i="1"/>
  <c r="N47" i="1"/>
  <c r="I47" i="1"/>
  <c r="D47" i="1"/>
  <c r="M46" i="1"/>
  <c r="H46" i="1"/>
  <c r="O45" i="1"/>
  <c r="G45" i="1"/>
  <c r="N44" i="1"/>
  <c r="F44" i="1"/>
  <c r="M43" i="1"/>
  <c r="E43" i="1"/>
  <c r="L42" i="1"/>
  <c r="D42" i="1"/>
  <c r="K41" i="1"/>
  <c r="C41" i="1"/>
  <c r="J40" i="1"/>
  <c r="Q39" i="1"/>
  <c r="I39" i="1"/>
  <c r="N53" i="1"/>
  <c r="H53" i="1"/>
  <c r="C53" i="1"/>
  <c r="M52" i="1"/>
  <c r="G52" i="1"/>
  <c r="Q51" i="1"/>
  <c r="L51" i="1"/>
  <c r="F51" i="1"/>
  <c r="P50" i="1"/>
  <c r="K50" i="1"/>
  <c r="E50" i="1"/>
  <c r="O49" i="1"/>
  <c r="J49" i="1"/>
  <c r="D49" i="1"/>
  <c r="N48" i="1"/>
  <c r="I48" i="1"/>
  <c r="C48" i="1"/>
  <c r="M47" i="1"/>
  <c r="H47" i="1"/>
  <c r="Q46" i="1"/>
  <c r="L46" i="1"/>
  <c r="E46" i="1"/>
  <c r="L45" i="1"/>
  <c r="D45" i="1"/>
  <c r="K44" i="1"/>
  <c r="C44" i="1"/>
  <c r="J43" i="1"/>
  <c r="Q42" i="1"/>
  <c r="I42" i="1"/>
  <c r="P41" i="1"/>
  <c r="H41" i="1"/>
  <c r="O40" i="1"/>
  <c r="G40" i="1"/>
  <c r="N39" i="1"/>
  <c r="F39" i="1"/>
  <c r="L53" i="1"/>
  <c r="G53" i="1"/>
  <c r="Q52" i="1"/>
  <c r="K52" i="1"/>
  <c r="F52" i="1"/>
  <c r="P51" i="1"/>
  <c r="J51" i="1"/>
  <c r="E51" i="1"/>
  <c r="O50" i="1"/>
  <c r="I50" i="1"/>
  <c r="D50" i="1"/>
  <c r="N49" i="1"/>
  <c r="H49" i="1"/>
  <c r="C49" i="1"/>
  <c r="M48" i="1"/>
  <c r="G48" i="1"/>
  <c r="Q47" i="1"/>
  <c r="L47" i="1"/>
  <c r="F47" i="1"/>
  <c r="P46" i="1"/>
  <c r="K46" i="1"/>
  <c r="D46" i="1"/>
  <c r="K45" i="1"/>
  <c r="C45" i="1"/>
  <c r="J44" i="1"/>
  <c r="Q43" i="1"/>
  <c r="I43" i="1"/>
  <c r="P42" i="1"/>
  <c r="H42" i="1"/>
  <c r="O41" i="1"/>
  <c r="G41" i="1"/>
  <c r="N40" i="1"/>
  <c r="F40" i="1"/>
  <c r="M39" i="1"/>
  <c r="E39" i="1"/>
  <c r="C22" i="1"/>
  <c r="G22" i="1"/>
  <c r="K22" i="1"/>
  <c r="O22" i="1"/>
  <c r="S22" i="1"/>
  <c r="E23" i="1"/>
  <c r="I23" i="1"/>
  <c r="M23" i="1"/>
  <c r="Q23" i="1"/>
  <c r="C24" i="1"/>
  <c r="G24" i="1"/>
  <c r="K24" i="1"/>
  <c r="O24" i="1"/>
  <c r="S24" i="1"/>
  <c r="E25" i="1"/>
  <c r="I25" i="1"/>
  <c r="M25" i="1"/>
  <c r="Q25" i="1"/>
  <c r="C26" i="1"/>
  <c r="G26" i="1"/>
  <c r="K26" i="1"/>
  <c r="O26" i="1"/>
  <c r="S26" i="1"/>
  <c r="E27" i="1"/>
  <c r="I27" i="1"/>
  <c r="M27" i="1"/>
  <c r="Q27" i="1"/>
  <c r="C28" i="1"/>
  <c r="G28" i="1"/>
  <c r="K28" i="1"/>
  <c r="O28" i="1"/>
  <c r="S28" i="1"/>
  <c r="E29" i="1"/>
  <c r="I29" i="1"/>
  <c r="M29" i="1"/>
  <c r="Q29" i="1"/>
  <c r="C30" i="1"/>
  <c r="G30" i="1"/>
  <c r="K30" i="1"/>
  <c r="O30" i="1"/>
  <c r="S30" i="1"/>
  <c r="E31" i="1"/>
  <c r="I31" i="1"/>
  <c r="M31" i="1"/>
  <c r="Q31" i="1"/>
  <c r="C32" i="1"/>
  <c r="G32" i="1"/>
  <c r="K32" i="1"/>
  <c r="O32" i="1"/>
  <c r="S32" i="1"/>
  <c r="E33" i="1"/>
  <c r="I33" i="1"/>
  <c r="M33" i="1"/>
  <c r="Q33" i="1"/>
  <c r="C34" i="1"/>
  <c r="G34" i="1"/>
  <c r="K34" i="1"/>
  <c r="O34" i="1"/>
  <c r="S34" i="1"/>
  <c r="E35" i="1"/>
  <c r="I35" i="1"/>
  <c r="M35" i="1"/>
  <c r="Q35" i="1"/>
  <c r="C36" i="1"/>
  <c r="G36" i="1"/>
  <c r="K36" i="1"/>
  <c r="O36" i="1"/>
  <c r="S36" i="1"/>
  <c r="D22" i="1"/>
  <c r="H22" i="1"/>
  <c r="L22" i="1"/>
  <c r="P22" i="1"/>
  <c r="T22" i="1"/>
  <c r="F23" i="1"/>
  <c r="J23" i="1"/>
  <c r="N23" i="1"/>
  <c r="R23" i="1"/>
  <c r="D24" i="1"/>
  <c r="H24" i="1"/>
  <c r="L24" i="1"/>
  <c r="P24" i="1"/>
  <c r="T24" i="1"/>
  <c r="F25" i="1"/>
  <c r="J25" i="1"/>
  <c r="N25" i="1"/>
  <c r="Q36" i="1"/>
  <c r="L36" i="1"/>
  <c r="F36" i="1"/>
  <c r="S35" i="1"/>
  <c r="N35" i="1"/>
  <c r="H35" i="1"/>
  <c r="C35" i="1"/>
  <c r="P34" i="1"/>
  <c r="J34" i="1"/>
  <c r="E34" i="1"/>
  <c r="R33" i="1"/>
  <c r="L33" i="1"/>
  <c r="G33" i="1"/>
  <c r="T32" i="1"/>
  <c r="N32" i="1"/>
  <c r="I32" i="1"/>
  <c r="D32" i="1"/>
  <c r="P31" i="1"/>
  <c r="K31" i="1"/>
  <c r="F31" i="1"/>
  <c r="R30" i="1"/>
  <c r="M30" i="1"/>
  <c r="H30" i="1"/>
  <c r="T29" i="1"/>
  <c r="O29" i="1"/>
  <c r="J29" i="1"/>
  <c r="D29" i="1"/>
  <c r="Q28" i="1"/>
  <c r="L28" i="1"/>
  <c r="F28" i="1"/>
  <c r="S27" i="1"/>
  <c r="N27" i="1"/>
  <c r="H27" i="1"/>
  <c r="C27" i="1"/>
  <c r="P26" i="1"/>
  <c r="J26" i="1"/>
  <c r="E26" i="1"/>
  <c r="R25" i="1"/>
  <c r="K25" i="1"/>
  <c r="C25" i="1"/>
  <c r="M24" i="1"/>
  <c r="E24" i="1"/>
  <c r="O23" i="1"/>
  <c r="G23" i="1"/>
  <c r="Q22" i="1"/>
  <c r="I22" i="1"/>
</calcChain>
</file>

<file path=xl/sharedStrings.xml><?xml version="1.0" encoding="utf-8"?>
<sst xmlns="http://schemas.openxmlformats.org/spreadsheetml/2006/main" count="18" uniqueCount="18">
  <si>
    <t>基線</t>
  </si>
  <si>
    <t>V=AX-L</t>
    <phoneticPr fontId="2" type="noConversion"/>
  </si>
  <si>
    <t>1-2</t>
    <phoneticPr fontId="2" type="noConversion"/>
  </si>
  <si>
    <t>2-3</t>
    <phoneticPr fontId="2" type="noConversion"/>
  </si>
  <si>
    <t>3-4</t>
    <phoneticPr fontId="2" type="noConversion"/>
  </si>
  <si>
    <t>4-5</t>
    <phoneticPr fontId="2" type="noConversion"/>
  </si>
  <si>
    <t>5-6</t>
    <phoneticPr fontId="2" type="noConversion"/>
  </si>
  <si>
    <t>6-1</t>
    <phoneticPr fontId="2" type="noConversion"/>
  </si>
  <si>
    <t>V^2</t>
    <phoneticPr fontId="2" type="noConversion"/>
  </si>
  <si>
    <t>L=AX</t>
    <phoneticPr fontId="2" type="noConversion"/>
  </si>
  <si>
    <t>驗算</t>
    <phoneticPr fontId="2" type="noConversion"/>
  </si>
  <si>
    <t>A矩陣</t>
    <phoneticPr fontId="2" type="noConversion"/>
  </si>
  <si>
    <t>A' 矩陣</t>
    <phoneticPr fontId="2" type="noConversion"/>
  </si>
  <si>
    <t>A'*A</t>
    <phoneticPr fontId="2" type="noConversion"/>
  </si>
  <si>
    <t>inv(A'*A)</t>
    <phoneticPr fontId="2" type="noConversion"/>
  </si>
  <si>
    <t>inv(A'*A)*A'</t>
    <phoneticPr fontId="2" type="noConversion"/>
  </si>
  <si>
    <t>X=inv(A'*A)*A'*L</t>
    <phoneticPr fontId="2" type="noConversion"/>
  </si>
  <si>
    <t>L向量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</si>
</sst>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&quot;月&quot;d&quot;日&quot;"/>
    <numFmt numFmtId="177" formatCode="0.000"/>
    <numFmt numFmtId="179" formatCode="0.00000"/>
  </numFmts>
  <fonts count="5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Times New Roman"/>
      <family val="1"/>
    </font>
    <font>
      <sz val="9"/>
      <name val="新細明體"/>
      <family val="2"/>
      <charset val="136"/>
      <scheme val="minor"/>
    </font>
    <font>
      <b/>
      <sz val="11"/>
      <color rgb="FF000000"/>
      <name val="新細明體"/>
      <family val="1"/>
      <charset val="136"/>
    </font>
    <font>
      <sz val="10"/>
      <color theme="1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vertical="top" wrapText="1"/>
    </xf>
    <xf numFmtId="176" fontId="1" fillId="0" borderId="1" xfId="0" quotePrefix="1" applyNumberFormat="1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176" fontId="1" fillId="0" borderId="3" xfId="0" quotePrefix="1" applyNumberFormat="1" applyFont="1" applyFill="1" applyBorder="1" applyAlignment="1">
      <alignment horizontal="justify" vertical="center" wrapText="1"/>
    </xf>
    <xf numFmtId="177" fontId="0" fillId="0" borderId="0" xfId="0" applyNumberForma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179" fontId="4" fillId="3" borderId="0" xfId="0" applyNumberFormat="1" applyFont="1" applyFill="1">
      <alignment vertical="center"/>
    </xf>
    <xf numFmtId="2" fontId="4" fillId="4" borderId="0" xfId="0" applyNumberFormat="1" applyFont="1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工作表1!$R$92:$R$97</c:f>
              <c:numCache>
                <c:formatCode>General</c:formatCode>
                <c:ptCount val="6"/>
                <c:pt idx="0">
                  <c:v>1000</c:v>
                </c:pt>
                <c:pt idx="1">
                  <c:v>1000.0033333333333</c:v>
                </c:pt>
                <c:pt idx="2">
                  <c:v>1000.0166666666667</c:v>
                </c:pt>
                <c:pt idx="3">
                  <c:v>2000.04</c:v>
                </c:pt>
                <c:pt idx="4">
                  <c:v>2000.0233333333335</c:v>
                </c:pt>
                <c:pt idx="5">
                  <c:v>1999.9966666666667</c:v>
                </c:pt>
              </c:numCache>
            </c:numRef>
          </c:xVal>
          <c:yVal>
            <c:numRef>
              <c:f>工作表1!$S$92:$S$97</c:f>
              <c:numCache>
                <c:formatCode>General</c:formatCode>
                <c:ptCount val="6"/>
                <c:pt idx="0">
                  <c:v>1000</c:v>
                </c:pt>
                <c:pt idx="1">
                  <c:v>2000.0183333333332</c:v>
                </c:pt>
                <c:pt idx="2">
                  <c:v>3000.0266666666662</c:v>
                </c:pt>
                <c:pt idx="3">
                  <c:v>3000.0149999999994</c:v>
                </c:pt>
                <c:pt idx="4">
                  <c:v>1999.9933333333331</c:v>
                </c:pt>
                <c:pt idx="5">
                  <c:v>1000.0116666666665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073256"/>
        <c:axId val="756071688"/>
      </c:scatterChart>
      <c:valAx>
        <c:axId val="756073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71688"/>
        <c:crosses val="autoZero"/>
        <c:crossBetween val="midCat"/>
      </c:valAx>
      <c:valAx>
        <c:axId val="756071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73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470559</xdr:colOff>
      <xdr:row>97</xdr:row>
      <xdr:rowOff>187036</xdr:rowOff>
    </xdr:from>
    <xdr:to>
      <xdr:col>22</xdr:col>
      <xdr:colOff>455221</xdr:colOff>
      <xdr:row>116</xdr:row>
      <xdr:rowOff>148443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1</xdr:row>
          <xdr:rowOff>0</xdr:rowOff>
        </xdr:from>
        <xdr:to>
          <xdr:col>22</xdr:col>
          <xdr:colOff>257175</xdr:colOff>
          <xdr:row>1</xdr:row>
          <xdr:rowOff>161925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0</xdr:colOff>
          <xdr:row>1</xdr:row>
          <xdr:rowOff>0</xdr:rowOff>
        </xdr:from>
        <xdr:to>
          <xdr:col>23</xdr:col>
          <xdr:colOff>247650</xdr:colOff>
          <xdr:row>1</xdr:row>
          <xdr:rowOff>161925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</xdr:row>
          <xdr:rowOff>0</xdr:rowOff>
        </xdr:from>
        <xdr:to>
          <xdr:col>24</xdr:col>
          <xdr:colOff>247650</xdr:colOff>
          <xdr:row>1</xdr:row>
          <xdr:rowOff>161925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21</xdr:col>
      <xdr:colOff>0</xdr:colOff>
      <xdr:row>9</xdr:row>
      <xdr:rowOff>0</xdr:rowOff>
    </xdr:from>
    <xdr:to>
      <xdr:col>23</xdr:col>
      <xdr:colOff>647665</xdr:colOff>
      <xdr:row>13</xdr:row>
      <xdr:rowOff>101029</xdr:rowOff>
    </xdr:to>
    <xdr:sp macro="" textlink="">
      <xdr:nvSpPr>
        <xdr:cNvPr id="6" name="向左箭號 5"/>
        <xdr:cNvSpPr/>
      </xdr:nvSpPr>
      <xdr:spPr>
        <a:xfrm>
          <a:off x="11714513" y="1991591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21</xdr:col>
      <xdr:colOff>0</xdr:colOff>
      <xdr:row>21</xdr:row>
      <xdr:rowOff>0</xdr:rowOff>
    </xdr:from>
    <xdr:to>
      <xdr:col>23</xdr:col>
      <xdr:colOff>637945</xdr:colOff>
      <xdr:row>25</xdr:row>
      <xdr:rowOff>107833</xdr:rowOff>
    </xdr:to>
    <xdr:sp macro="" textlink="">
      <xdr:nvSpPr>
        <xdr:cNvPr id="7" name="向左箭號 6"/>
        <xdr:cNvSpPr/>
      </xdr:nvSpPr>
      <xdr:spPr>
        <a:xfrm>
          <a:off x="11714513" y="4515097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21</xdr:col>
      <xdr:colOff>0</xdr:colOff>
      <xdr:row>89</xdr:row>
      <xdr:rowOff>0</xdr:rowOff>
    </xdr:from>
    <xdr:to>
      <xdr:col>23</xdr:col>
      <xdr:colOff>637945</xdr:colOff>
      <xdr:row>93</xdr:row>
      <xdr:rowOff>118914</xdr:rowOff>
    </xdr:to>
    <xdr:sp macro="" textlink="">
      <xdr:nvSpPr>
        <xdr:cNvPr id="8" name="向左箭號 7"/>
        <xdr:cNvSpPr/>
      </xdr:nvSpPr>
      <xdr:spPr>
        <a:xfrm>
          <a:off x="11714513" y="18814968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136"/>
  <sheetViews>
    <sheetView tabSelected="1" zoomScale="77" zoomScaleNormal="77" workbookViewId="0">
      <selection activeCell="B9" sqref="B9"/>
    </sheetView>
  </sheetViews>
  <sheetFormatPr defaultRowHeight="16.5" x14ac:dyDescent="0.25"/>
  <cols>
    <col min="1" max="1" width="9" style="2"/>
    <col min="2" max="2" width="16.125" style="2" customWidth="1"/>
    <col min="3" max="20" width="6.625" style="2" customWidth="1"/>
    <col min="21" max="21" width="9" style="2"/>
    <col min="22" max="22" width="9.75" style="2" bestFit="1" customWidth="1"/>
    <col min="23" max="16384" width="9" style="2"/>
  </cols>
  <sheetData>
    <row r="1" spans="2:25" ht="17.25" thickBot="1" x14ac:dyDescent="0.3">
      <c r="B1" s="2" t="s">
        <v>11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S1" s="2" t="s">
        <v>17</v>
      </c>
    </row>
    <row r="2" spans="2:25" ht="17.25" thickBot="1" x14ac:dyDescent="0.3">
      <c r="B2" s="2">
        <v>1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S2" s="1">
        <v>1000.01</v>
      </c>
      <c r="V2" s="3" t="s">
        <v>0</v>
      </c>
      <c r="W2" s="4"/>
      <c r="X2" s="4"/>
      <c r="Y2" s="4"/>
    </row>
    <row r="3" spans="2:25" ht="17.25" thickBot="1" x14ac:dyDescent="0.3">
      <c r="B3" s="2">
        <v>2</v>
      </c>
      <c r="C3" s="1">
        <v>-1</v>
      </c>
      <c r="D3" s="1">
        <v>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S3" s="1">
        <v>0.02</v>
      </c>
      <c r="V3" s="5" t="s">
        <v>2</v>
      </c>
      <c r="W3" s="6">
        <v>0.01</v>
      </c>
      <c r="X3" s="6">
        <v>1000.02</v>
      </c>
      <c r="Y3" s="6">
        <v>10</v>
      </c>
    </row>
    <row r="4" spans="2:25" ht="17.25" thickBot="1" x14ac:dyDescent="0.3">
      <c r="B4" s="2">
        <v>3</v>
      </c>
      <c r="C4" s="1">
        <v>0</v>
      </c>
      <c r="D4" s="1">
        <v>-1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S4" s="1">
        <v>1000.03</v>
      </c>
      <c r="V4" s="7" t="s">
        <v>3</v>
      </c>
      <c r="W4" s="6">
        <v>0.02</v>
      </c>
      <c r="X4" s="6">
        <v>1000.01</v>
      </c>
      <c r="Y4" s="6">
        <v>10.01</v>
      </c>
    </row>
    <row r="5" spans="2:25" ht="17.25" thickBot="1" x14ac:dyDescent="0.3">
      <c r="B5" s="2">
        <v>4</v>
      </c>
      <c r="C5" s="1">
        <v>0</v>
      </c>
      <c r="D5" s="1">
        <v>0</v>
      </c>
      <c r="E5" s="1">
        <v>-1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S5" s="1">
        <v>-0.01</v>
      </c>
      <c r="V5" s="7" t="s">
        <v>4</v>
      </c>
      <c r="W5" s="6">
        <v>1000.03</v>
      </c>
      <c r="X5" s="6">
        <v>-0.01</v>
      </c>
      <c r="Y5" s="6">
        <v>10.02</v>
      </c>
    </row>
    <row r="6" spans="2:25" ht="17.25" thickBot="1" x14ac:dyDescent="0.3">
      <c r="B6" s="2">
        <v>5</v>
      </c>
      <c r="C6" s="1">
        <v>0</v>
      </c>
      <c r="D6" s="1">
        <v>0</v>
      </c>
      <c r="E6" s="1">
        <v>0</v>
      </c>
      <c r="F6" s="1">
        <v>-1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S6" s="1">
        <v>-0.02</v>
      </c>
      <c r="V6" s="7" t="s">
        <v>5</v>
      </c>
      <c r="W6" s="6">
        <v>-0.01</v>
      </c>
      <c r="X6" s="6">
        <v>-1000.02</v>
      </c>
      <c r="Y6" s="6">
        <v>-9.99</v>
      </c>
    </row>
    <row r="7" spans="2:25" ht="17.25" thickBot="1" x14ac:dyDescent="0.3">
      <c r="B7" s="2">
        <v>6</v>
      </c>
      <c r="C7" s="1">
        <v>0</v>
      </c>
      <c r="D7" s="1">
        <v>0</v>
      </c>
      <c r="E7" s="1">
        <v>0</v>
      </c>
      <c r="F7" s="1">
        <v>0</v>
      </c>
      <c r="G7" s="1">
        <v>-1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S7" s="1">
        <v>-1999.99</v>
      </c>
      <c r="T7" s="8">
        <f>SUM(S2:S7)</f>
        <v>3.999999999996362E-2</v>
      </c>
      <c r="V7" s="7" t="s">
        <v>6</v>
      </c>
      <c r="W7" s="6">
        <v>-0.02</v>
      </c>
      <c r="X7" s="6">
        <v>-999.98</v>
      </c>
      <c r="Y7" s="6">
        <v>-10.02</v>
      </c>
    </row>
    <row r="8" spans="2:25" ht="17.25" thickBot="1" x14ac:dyDescent="0.3">
      <c r="B8" s="2">
        <v>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S8" s="1">
        <v>2000.02</v>
      </c>
      <c r="V8" s="7" t="s">
        <v>7</v>
      </c>
      <c r="W8" s="6">
        <v>-999.99</v>
      </c>
      <c r="X8" s="6">
        <v>-0.01</v>
      </c>
      <c r="Y8" s="6">
        <v>-10.029999999999999</v>
      </c>
    </row>
    <row r="9" spans="2:25" x14ac:dyDescent="0.25">
      <c r="B9" s="2">
        <v>8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-1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S9" s="1">
        <v>1000.01</v>
      </c>
    </row>
    <row r="10" spans="2:25" x14ac:dyDescent="0.25">
      <c r="B10" s="2">
        <v>9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-1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S10" s="1">
        <v>-0.01</v>
      </c>
    </row>
    <row r="11" spans="2:25" x14ac:dyDescent="0.25">
      <c r="B11" s="2">
        <v>10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-1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S11" s="1">
        <v>-1000.02</v>
      </c>
    </row>
    <row r="12" spans="2:25" x14ac:dyDescent="0.25">
      <c r="B12" s="2">
        <v>11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-1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S12" s="1">
        <v>-999.98</v>
      </c>
    </row>
    <row r="13" spans="2:25" x14ac:dyDescent="0.25">
      <c r="B13" s="2">
        <v>12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-1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S13" s="1">
        <v>-1000.01</v>
      </c>
      <c r="T13" s="8">
        <f>SUM(S8:S13)</f>
        <v>9.9999999995361577E-3</v>
      </c>
    </row>
    <row r="14" spans="2:25" x14ac:dyDescent="0.25">
      <c r="B14" s="2">
        <v>13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S14" s="1">
        <v>110</v>
      </c>
    </row>
    <row r="15" spans="2:25" x14ac:dyDescent="0.25">
      <c r="B15" s="2">
        <v>14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-1</v>
      </c>
      <c r="N15" s="1">
        <v>1</v>
      </c>
      <c r="O15" s="1">
        <v>0</v>
      </c>
      <c r="P15" s="1">
        <v>0</v>
      </c>
      <c r="Q15" s="1">
        <v>0</v>
      </c>
      <c r="S15" s="1">
        <v>10.01</v>
      </c>
    </row>
    <row r="16" spans="2:25" x14ac:dyDescent="0.25">
      <c r="B16" s="2">
        <v>15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-1</v>
      </c>
      <c r="O16" s="1">
        <v>1</v>
      </c>
      <c r="P16" s="1">
        <v>0</v>
      </c>
      <c r="Q16" s="1">
        <v>0</v>
      </c>
      <c r="S16" s="1">
        <v>10.02</v>
      </c>
    </row>
    <row r="17" spans="2:20" x14ac:dyDescent="0.25">
      <c r="B17" s="2">
        <v>16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-1</v>
      </c>
      <c r="P17" s="1">
        <v>1</v>
      </c>
      <c r="Q17" s="1">
        <v>0</v>
      </c>
      <c r="S17" s="1">
        <v>-9.99</v>
      </c>
    </row>
    <row r="18" spans="2:20" x14ac:dyDescent="0.25">
      <c r="B18" s="2">
        <v>17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-1</v>
      </c>
      <c r="Q18" s="1">
        <v>1</v>
      </c>
      <c r="S18" s="1">
        <v>-10.02</v>
      </c>
    </row>
    <row r="19" spans="2:20" x14ac:dyDescent="0.25">
      <c r="B19" s="2">
        <v>18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-1</v>
      </c>
      <c r="S19" s="1">
        <v>-110.03</v>
      </c>
      <c r="T19" s="8">
        <f>SUM(S14:S19)</f>
        <v>-9.9999999999909051E-3</v>
      </c>
    </row>
    <row r="20" spans="2:20" x14ac:dyDescent="0.25">
      <c r="T20" s="8"/>
    </row>
    <row r="21" spans="2:20" x14ac:dyDescent="0.25">
      <c r="B21" s="2" t="s">
        <v>12</v>
      </c>
      <c r="C21" s="2">
        <v>1</v>
      </c>
      <c r="D21" s="2">
        <v>2</v>
      </c>
      <c r="E21" s="2">
        <v>3</v>
      </c>
      <c r="F21" s="2">
        <v>4</v>
      </c>
      <c r="G21" s="2">
        <v>5</v>
      </c>
      <c r="H21" s="2">
        <v>6</v>
      </c>
      <c r="I21" s="2">
        <v>7</v>
      </c>
      <c r="J21" s="2">
        <v>8</v>
      </c>
      <c r="K21" s="2">
        <v>9</v>
      </c>
      <c r="L21" s="2">
        <v>10</v>
      </c>
      <c r="M21" s="2">
        <v>11</v>
      </c>
      <c r="N21" s="2">
        <v>12</v>
      </c>
      <c r="O21" s="2">
        <v>13</v>
      </c>
      <c r="P21" s="2">
        <v>14</v>
      </c>
      <c r="Q21" s="2">
        <v>15</v>
      </c>
      <c r="R21" s="2">
        <v>16</v>
      </c>
      <c r="S21" s="2">
        <v>17</v>
      </c>
      <c r="T21" s="2">
        <v>18</v>
      </c>
    </row>
    <row r="22" spans="2:20" x14ac:dyDescent="0.25">
      <c r="B22" s="2">
        <v>1</v>
      </c>
      <c r="C22" s="9">
        <f t="array" ref="C22:T36">TRANSPOSE(C2:Q19)</f>
        <v>1</v>
      </c>
      <c r="D22" s="9">
        <v>-1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</row>
    <row r="23" spans="2:20" x14ac:dyDescent="0.25">
      <c r="B23" s="2">
        <v>2</v>
      </c>
      <c r="C23" s="9">
        <v>0</v>
      </c>
      <c r="D23" s="9">
        <v>1</v>
      </c>
      <c r="E23" s="9">
        <v>-1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</row>
    <row r="24" spans="2:20" x14ac:dyDescent="0.25">
      <c r="B24" s="2">
        <v>3</v>
      </c>
      <c r="C24" s="9">
        <v>0</v>
      </c>
      <c r="D24" s="9">
        <v>0</v>
      </c>
      <c r="E24" s="9">
        <v>1</v>
      </c>
      <c r="F24" s="9">
        <v>-1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</row>
    <row r="25" spans="2:20" x14ac:dyDescent="0.25">
      <c r="B25" s="2">
        <v>4</v>
      </c>
      <c r="C25" s="9">
        <v>0</v>
      </c>
      <c r="D25" s="9">
        <v>0</v>
      </c>
      <c r="E25" s="9">
        <v>0</v>
      </c>
      <c r="F25" s="9">
        <v>1</v>
      </c>
      <c r="G25" s="9">
        <v>-1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</row>
    <row r="26" spans="2:20" x14ac:dyDescent="0.25">
      <c r="B26" s="2">
        <v>5</v>
      </c>
      <c r="C26" s="9">
        <v>0</v>
      </c>
      <c r="D26" s="9">
        <v>0</v>
      </c>
      <c r="E26" s="9">
        <v>0</v>
      </c>
      <c r="F26" s="9">
        <v>0</v>
      </c>
      <c r="G26" s="9">
        <v>1</v>
      </c>
      <c r="H26" s="9">
        <v>-1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</row>
    <row r="27" spans="2:20" x14ac:dyDescent="0.25">
      <c r="B27" s="2">
        <v>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1</v>
      </c>
      <c r="J27" s="9">
        <v>-1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</row>
    <row r="28" spans="2:20" x14ac:dyDescent="0.25">
      <c r="B28" s="2">
        <v>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1</v>
      </c>
      <c r="K28" s="9">
        <v>-1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</row>
    <row r="29" spans="2:20" x14ac:dyDescent="0.25">
      <c r="B29" s="2">
        <v>8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-1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</row>
    <row r="30" spans="2:20" x14ac:dyDescent="0.25">
      <c r="B30" s="2">
        <v>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1</v>
      </c>
      <c r="M30" s="9">
        <v>-1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</row>
    <row r="31" spans="2:20" x14ac:dyDescent="0.25">
      <c r="B31" s="2">
        <v>10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</v>
      </c>
      <c r="N31" s="9">
        <v>-1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</row>
    <row r="32" spans="2:20" x14ac:dyDescent="0.25">
      <c r="B32" s="2">
        <v>11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</v>
      </c>
      <c r="P32" s="9">
        <v>-1</v>
      </c>
      <c r="Q32" s="9">
        <v>0</v>
      </c>
      <c r="R32" s="9">
        <v>0</v>
      </c>
      <c r="S32" s="9">
        <v>0</v>
      </c>
      <c r="T32" s="9">
        <v>0</v>
      </c>
    </row>
    <row r="33" spans="2:20" x14ac:dyDescent="0.25">
      <c r="B33" s="2">
        <v>12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1</v>
      </c>
      <c r="Q33" s="9">
        <v>-1</v>
      </c>
      <c r="R33" s="9">
        <v>0</v>
      </c>
      <c r="S33" s="9">
        <v>0</v>
      </c>
      <c r="T33" s="9">
        <v>0</v>
      </c>
    </row>
    <row r="34" spans="2:20" x14ac:dyDescent="0.25">
      <c r="B34" s="2">
        <v>13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1</v>
      </c>
      <c r="R34" s="9">
        <v>-1</v>
      </c>
      <c r="S34" s="9">
        <v>0</v>
      </c>
      <c r="T34" s="9">
        <v>0</v>
      </c>
    </row>
    <row r="35" spans="2:20" x14ac:dyDescent="0.25">
      <c r="B35" s="2">
        <v>14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1</v>
      </c>
      <c r="S35" s="9">
        <v>-1</v>
      </c>
      <c r="T35" s="9">
        <v>0</v>
      </c>
    </row>
    <row r="36" spans="2:20" x14ac:dyDescent="0.25">
      <c r="B36" s="2">
        <v>15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1</v>
      </c>
      <c r="T36" s="9">
        <v>-1</v>
      </c>
    </row>
    <row r="38" spans="2:20" x14ac:dyDescent="0.25">
      <c r="B38" s="2" t="s">
        <v>13</v>
      </c>
      <c r="C38" s="2">
        <v>1</v>
      </c>
      <c r="D38" s="2">
        <v>2</v>
      </c>
      <c r="E38" s="2">
        <v>3</v>
      </c>
      <c r="F38" s="2">
        <v>4</v>
      </c>
      <c r="G38" s="2">
        <v>5</v>
      </c>
      <c r="H38" s="2">
        <v>6</v>
      </c>
      <c r="I38" s="2">
        <v>7</v>
      </c>
      <c r="J38" s="2">
        <v>8</v>
      </c>
      <c r="K38" s="2">
        <v>9</v>
      </c>
      <c r="L38" s="2">
        <v>10</v>
      </c>
      <c r="M38" s="2">
        <v>11</v>
      </c>
      <c r="N38" s="2">
        <v>12</v>
      </c>
      <c r="O38" s="2">
        <v>13</v>
      </c>
      <c r="P38" s="2">
        <v>14</v>
      </c>
      <c r="Q38" s="2">
        <v>15</v>
      </c>
    </row>
    <row r="39" spans="2:20" x14ac:dyDescent="0.25">
      <c r="B39" s="2">
        <v>1</v>
      </c>
      <c r="C39" s="9">
        <f t="array" ref="C39:Q53">MMULT(C22:T36,C2:Q19)</f>
        <v>2</v>
      </c>
      <c r="D39" s="9">
        <v>-1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2:20" x14ac:dyDescent="0.25">
      <c r="B40" s="2">
        <v>2</v>
      </c>
      <c r="C40" s="9">
        <v>-1</v>
      </c>
      <c r="D40" s="9">
        <v>2</v>
      </c>
      <c r="E40" s="9">
        <v>-1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2:20" x14ac:dyDescent="0.25">
      <c r="B41" s="2">
        <v>3</v>
      </c>
      <c r="C41" s="9">
        <v>0</v>
      </c>
      <c r="D41" s="9">
        <v>-1</v>
      </c>
      <c r="E41" s="9">
        <v>2</v>
      </c>
      <c r="F41" s="9">
        <v>-1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2:20" x14ac:dyDescent="0.25">
      <c r="B42" s="2">
        <v>4</v>
      </c>
      <c r="C42" s="9">
        <v>0</v>
      </c>
      <c r="D42" s="9">
        <v>0</v>
      </c>
      <c r="E42" s="9">
        <v>-1</v>
      </c>
      <c r="F42" s="9">
        <v>2</v>
      </c>
      <c r="G42" s="9">
        <v>-1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2:20" x14ac:dyDescent="0.25">
      <c r="B43" s="2">
        <v>5</v>
      </c>
      <c r="C43" s="9">
        <v>0</v>
      </c>
      <c r="D43" s="9">
        <v>0</v>
      </c>
      <c r="E43" s="9">
        <v>0</v>
      </c>
      <c r="F43" s="9">
        <v>-1</v>
      </c>
      <c r="G43" s="9">
        <v>2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2:20" x14ac:dyDescent="0.25">
      <c r="B44" s="2">
        <v>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2</v>
      </c>
      <c r="I44" s="9">
        <v>-1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2:20" x14ac:dyDescent="0.25">
      <c r="B45" s="2">
        <v>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-1</v>
      </c>
      <c r="I45" s="9">
        <v>2</v>
      </c>
      <c r="J45" s="9">
        <v>-1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2:20" x14ac:dyDescent="0.25">
      <c r="B46" s="2">
        <v>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-1</v>
      </c>
      <c r="J46" s="9">
        <v>2</v>
      </c>
      <c r="K46" s="9">
        <v>-1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2:20" x14ac:dyDescent="0.25">
      <c r="B47" s="2">
        <v>9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-1</v>
      </c>
      <c r="K47" s="9">
        <v>2</v>
      </c>
      <c r="L47" s="9">
        <v>-1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2:20" x14ac:dyDescent="0.25">
      <c r="B48" s="2">
        <v>10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-1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2:17" x14ac:dyDescent="0.25">
      <c r="B49" s="2">
        <v>11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2</v>
      </c>
      <c r="N49" s="9">
        <v>-1</v>
      </c>
      <c r="O49" s="9">
        <v>0</v>
      </c>
      <c r="P49" s="9">
        <v>0</v>
      </c>
      <c r="Q49" s="9">
        <v>0</v>
      </c>
    </row>
    <row r="50" spans="2:17" x14ac:dyDescent="0.25">
      <c r="B50" s="2">
        <v>12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-1</v>
      </c>
      <c r="N50" s="9">
        <v>2</v>
      </c>
      <c r="O50" s="9">
        <v>-1</v>
      </c>
      <c r="P50" s="9">
        <v>0</v>
      </c>
      <c r="Q50" s="9">
        <v>0</v>
      </c>
    </row>
    <row r="51" spans="2:17" x14ac:dyDescent="0.25">
      <c r="B51" s="2">
        <v>13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-1</v>
      </c>
      <c r="O51" s="9">
        <v>2</v>
      </c>
      <c r="P51" s="9">
        <v>-1</v>
      </c>
      <c r="Q51" s="9">
        <v>0</v>
      </c>
    </row>
    <row r="52" spans="2:17" x14ac:dyDescent="0.25">
      <c r="B52" s="2">
        <v>14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-1</v>
      </c>
      <c r="P52" s="9">
        <v>2</v>
      </c>
      <c r="Q52" s="9">
        <v>-1</v>
      </c>
    </row>
    <row r="53" spans="2:17" x14ac:dyDescent="0.25">
      <c r="B53" s="2">
        <v>15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-1</v>
      </c>
      <c r="Q53" s="9">
        <v>2</v>
      </c>
    </row>
    <row r="55" spans="2:17" x14ac:dyDescent="0.25">
      <c r="B55" s="2" t="s">
        <v>14</v>
      </c>
      <c r="C55" s="2">
        <v>1</v>
      </c>
      <c r="D55" s="2">
        <v>2</v>
      </c>
      <c r="E55" s="2">
        <v>3</v>
      </c>
      <c r="F55" s="2">
        <v>4</v>
      </c>
      <c r="G55" s="2">
        <v>5</v>
      </c>
      <c r="H55" s="2">
        <v>6</v>
      </c>
      <c r="I55" s="2">
        <v>7</v>
      </c>
      <c r="J55" s="2">
        <v>8</v>
      </c>
      <c r="K55" s="2">
        <v>9</v>
      </c>
      <c r="L55" s="2">
        <v>10</v>
      </c>
      <c r="M55" s="2">
        <v>11</v>
      </c>
      <c r="N55" s="2">
        <v>12</v>
      </c>
      <c r="O55" s="2">
        <v>13</v>
      </c>
      <c r="P55" s="2">
        <v>14</v>
      </c>
      <c r="Q55" s="2">
        <v>15</v>
      </c>
    </row>
    <row r="56" spans="2:17" x14ac:dyDescent="0.25">
      <c r="B56" s="2">
        <v>1</v>
      </c>
      <c r="C56" s="9">
        <f t="array" ref="C56:Q70">MINVERSE(C39:Q53)</f>
        <v>0.83333333333333326</v>
      </c>
      <c r="D56" s="9">
        <v>0.66666666666666652</v>
      </c>
      <c r="E56" s="9">
        <v>0.49999999999999994</v>
      </c>
      <c r="F56" s="9">
        <v>0.33333333333333331</v>
      </c>
      <c r="G56" s="9">
        <v>0.16666666666666666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2:17" x14ac:dyDescent="0.25">
      <c r="B57" s="2">
        <v>2</v>
      </c>
      <c r="C57" s="9">
        <v>0.66666666666666652</v>
      </c>
      <c r="D57" s="9">
        <v>1.333333333333333</v>
      </c>
      <c r="E57" s="9">
        <v>0.99999999999999989</v>
      </c>
      <c r="F57" s="9">
        <v>0.66666666666666663</v>
      </c>
      <c r="G57" s="9">
        <v>0.33333333333333331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2:17" x14ac:dyDescent="0.25">
      <c r="B58" s="2">
        <v>3</v>
      </c>
      <c r="C58" s="9">
        <v>0.49999999999999983</v>
      </c>
      <c r="D58" s="9">
        <v>0.99999999999999967</v>
      </c>
      <c r="E58" s="9">
        <v>1.4999999999999998</v>
      </c>
      <c r="F58" s="9">
        <v>1</v>
      </c>
      <c r="G58" s="9">
        <v>0.5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2:17" x14ac:dyDescent="0.25">
      <c r="B59" s="2">
        <v>4</v>
      </c>
      <c r="C59" s="9">
        <v>0.33333333333333326</v>
      </c>
      <c r="D59" s="9">
        <v>0.66666666666666652</v>
      </c>
      <c r="E59" s="9">
        <v>1</v>
      </c>
      <c r="F59" s="9">
        <v>1.3333333333333335</v>
      </c>
      <c r="G59" s="9">
        <v>0.66666666666666674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2:17" x14ac:dyDescent="0.25">
      <c r="B60" s="2">
        <v>5</v>
      </c>
      <c r="C60" s="9">
        <v>0.16666666666666663</v>
      </c>
      <c r="D60" s="9">
        <v>0.33333333333333326</v>
      </c>
      <c r="E60" s="9">
        <v>0.5</v>
      </c>
      <c r="F60" s="9">
        <v>0.66666666666666674</v>
      </c>
      <c r="G60" s="9">
        <v>0.83333333333333337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2:17" x14ac:dyDescent="0.25">
      <c r="B61" s="2">
        <v>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0.83333333333333326</v>
      </c>
      <c r="I61" s="9">
        <v>0.66666666666666652</v>
      </c>
      <c r="J61" s="9">
        <v>0.49999999999999994</v>
      </c>
      <c r="K61" s="9">
        <v>0.33333333333333331</v>
      </c>
      <c r="L61" s="9">
        <v>0.16666666666666666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2:17" x14ac:dyDescent="0.25">
      <c r="B62" s="2">
        <v>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0.66666666666666652</v>
      </c>
      <c r="I62" s="9">
        <v>1.333333333333333</v>
      </c>
      <c r="J62" s="9">
        <v>0.99999999999999989</v>
      </c>
      <c r="K62" s="9">
        <v>0.66666666666666663</v>
      </c>
      <c r="L62" s="9">
        <v>0.33333333333333331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2:17" x14ac:dyDescent="0.25">
      <c r="B63" s="2">
        <v>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0.49999999999999983</v>
      </c>
      <c r="I63" s="9">
        <v>0.99999999999999967</v>
      </c>
      <c r="J63" s="9">
        <v>1.4999999999999998</v>
      </c>
      <c r="K63" s="9">
        <v>1</v>
      </c>
      <c r="L63" s="9">
        <v>0.5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2:17" x14ac:dyDescent="0.25">
      <c r="B64" s="2">
        <v>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0.33333333333333326</v>
      </c>
      <c r="I64" s="9">
        <v>0.66666666666666652</v>
      </c>
      <c r="J64" s="9">
        <v>1</v>
      </c>
      <c r="K64" s="9">
        <v>1.3333333333333335</v>
      </c>
      <c r="L64" s="9">
        <v>0.66666666666666674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2:20" x14ac:dyDescent="0.25">
      <c r="B65" s="2">
        <v>10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0.16666666666666663</v>
      </c>
      <c r="I65" s="9">
        <v>0.33333333333333326</v>
      </c>
      <c r="J65" s="9">
        <v>0.5</v>
      </c>
      <c r="K65" s="9">
        <v>0.66666666666666674</v>
      </c>
      <c r="L65" s="9">
        <v>0.83333333333333337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2:20" x14ac:dyDescent="0.25">
      <c r="B66" s="2">
        <v>11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0.83333333333333326</v>
      </c>
      <c r="N66" s="9">
        <v>0.66666666666666652</v>
      </c>
      <c r="O66" s="9">
        <v>0.49999999999999994</v>
      </c>
      <c r="P66" s="9">
        <v>0.33333333333333331</v>
      </c>
      <c r="Q66" s="9">
        <v>0.16666666666666666</v>
      </c>
    </row>
    <row r="67" spans="2:20" x14ac:dyDescent="0.25">
      <c r="B67" s="2">
        <v>12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0.66666666666666652</v>
      </c>
      <c r="N67" s="9">
        <v>1.333333333333333</v>
      </c>
      <c r="O67" s="9">
        <v>0.99999999999999989</v>
      </c>
      <c r="P67" s="9">
        <v>0.66666666666666663</v>
      </c>
      <c r="Q67" s="9">
        <v>0.33333333333333331</v>
      </c>
    </row>
    <row r="68" spans="2:20" x14ac:dyDescent="0.25">
      <c r="B68" s="2">
        <v>13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0.49999999999999983</v>
      </c>
      <c r="N68" s="9">
        <v>0.99999999999999967</v>
      </c>
      <c r="O68" s="9">
        <v>1.4999999999999998</v>
      </c>
      <c r="P68" s="9">
        <v>1</v>
      </c>
      <c r="Q68" s="9">
        <v>0.5</v>
      </c>
    </row>
    <row r="69" spans="2:20" x14ac:dyDescent="0.25">
      <c r="B69" s="2">
        <v>14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0.33333333333333326</v>
      </c>
      <c r="N69" s="9">
        <v>0.66666666666666652</v>
      </c>
      <c r="O69" s="9">
        <v>1</v>
      </c>
      <c r="P69" s="9">
        <v>1.3333333333333335</v>
      </c>
      <c r="Q69" s="9">
        <v>0.66666666666666674</v>
      </c>
    </row>
    <row r="70" spans="2:20" x14ac:dyDescent="0.25">
      <c r="B70" s="2">
        <v>15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0.16666666666666663</v>
      </c>
      <c r="N70" s="9">
        <v>0.33333333333333326</v>
      </c>
      <c r="O70" s="9">
        <v>0.5</v>
      </c>
      <c r="P70" s="9">
        <v>0.66666666666666674</v>
      </c>
      <c r="Q70" s="9">
        <v>0.83333333333333337</v>
      </c>
    </row>
    <row r="72" spans="2:20" x14ac:dyDescent="0.25">
      <c r="B72" s="2" t="s">
        <v>15</v>
      </c>
      <c r="C72" s="2">
        <v>1</v>
      </c>
      <c r="D72" s="2">
        <v>2</v>
      </c>
      <c r="E72" s="2">
        <v>3</v>
      </c>
      <c r="F72" s="2">
        <v>4</v>
      </c>
      <c r="G72" s="2">
        <v>5</v>
      </c>
      <c r="H72" s="2">
        <v>6</v>
      </c>
      <c r="I72" s="2">
        <v>7</v>
      </c>
      <c r="J72" s="2">
        <v>8</v>
      </c>
      <c r="K72" s="2">
        <v>9</v>
      </c>
      <c r="L72" s="2">
        <v>10</v>
      </c>
      <c r="M72" s="2">
        <v>11</v>
      </c>
      <c r="N72" s="2">
        <v>12</v>
      </c>
      <c r="O72" s="2">
        <v>13</v>
      </c>
      <c r="P72" s="2">
        <v>14</v>
      </c>
      <c r="Q72" s="2">
        <v>15</v>
      </c>
      <c r="R72" s="2">
        <v>16</v>
      </c>
      <c r="S72" s="2">
        <v>17</v>
      </c>
      <c r="T72" s="2">
        <v>18</v>
      </c>
    </row>
    <row r="73" spans="2:20" x14ac:dyDescent="0.25">
      <c r="B73" s="2">
        <v>1</v>
      </c>
      <c r="C73" s="9">
        <f t="array" ref="C73:T87">MMULT(C56:Q70,C22:T36)</f>
        <v>0.83333333333333326</v>
      </c>
      <c r="D73" s="9">
        <v>-0.16666666666666674</v>
      </c>
      <c r="E73" s="9">
        <v>-0.16666666666666657</v>
      </c>
      <c r="F73" s="9">
        <v>-0.16666666666666663</v>
      </c>
      <c r="G73" s="9">
        <v>-0.16666666666666666</v>
      </c>
      <c r="H73" s="9">
        <v>-0.16666666666666666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</row>
    <row r="74" spans="2:20" x14ac:dyDescent="0.25">
      <c r="B74" s="2">
        <v>2</v>
      </c>
      <c r="C74" s="9">
        <v>0.66666666666666652</v>
      </c>
      <c r="D74" s="9">
        <v>0.66666666666666652</v>
      </c>
      <c r="E74" s="9">
        <v>-0.33333333333333315</v>
      </c>
      <c r="F74" s="9">
        <v>-0.33333333333333326</v>
      </c>
      <c r="G74" s="9">
        <v>-0.33333333333333331</v>
      </c>
      <c r="H74" s="9">
        <v>-0.33333333333333331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</row>
    <row r="75" spans="2:20" x14ac:dyDescent="0.25">
      <c r="B75" s="2">
        <v>3</v>
      </c>
      <c r="C75" s="9">
        <v>0.49999999999999983</v>
      </c>
      <c r="D75" s="9">
        <v>0.49999999999999983</v>
      </c>
      <c r="E75" s="9">
        <v>0.50000000000000011</v>
      </c>
      <c r="F75" s="9">
        <v>-0.49999999999999978</v>
      </c>
      <c r="G75" s="9">
        <v>-0.5</v>
      </c>
      <c r="H75" s="9">
        <v>-0.5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</row>
    <row r="76" spans="2:20" x14ac:dyDescent="0.25">
      <c r="B76" s="2">
        <v>4</v>
      </c>
      <c r="C76" s="9">
        <v>0.33333333333333326</v>
      </c>
      <c r="D76" s="9">
        <v>0.33333333333333326</v>
      </c>
      <c r="E76" s="9">
        <v>0.33333333333333348</v>
      </c>
      <c r="F76" s="9">
        <v>0.33333333333333348</v>
      </c>
      <c r="G76" s="9">
        <v>-0.66666666666666674</v>
      </c>
      <c r="H76" s="9">
        <v>-0.66666666666666674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</row>
    <row r="77" spans="2:20" x14ac:dyDescent="0.25">
      <c r="B77" s="2">
        <v>5</v>
      </c>
      <c r="C77" s="9">
        <v>0.16666666666666663</v>
      </c>
      <c r="D77" s="9">
        <v>0.16666666666666663</v>
      </c>
      <c r="E77" s="9">
        <v>0.16666666666666674</v>
      </c>
      <c r="F77" s="9">
        <v>0.16666666666666674</v>
      </c>
      <c r="G77" s="9">
        <v>0.16666666666666663</v>
      </c>
      <c r="H77" s="9">
        <v>-0.83333333333333337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</row>
    <row r="78" spans="2:20" x14ac:dyDescent="0.25">
      <c r="B78" s="2">
        <v>6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0.83333333333333326</v>
      </c>
      <c r="J78" s="9">
        <v>-0.16666666666666674</v>
      </c>
      <c r="K78" s="9">
        <v>-0.16666666666666657</v>
      </c>
      <c r="L78" s="9">
        <v>-0.16666666666666663</v>
      </c>
      <c r="M78" s="9">
        <v>-0.16666666666666666</v>
      </c>
      <c r="N78" s="9">
        <v>-0.16666666666666666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</row>
    <row r="79" spans="2:20" x14ac:dyDescent="0.25">
      <c r="B79" s="2">
        <v>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0.66666666666666652</v>
      </c>
      <c r="J79" s="9">
        <v>0.66666666666666652</v>
      </c>
      <c r="K79" s="9">
        <v>-0.33333333333333315</v>
      </c>
      <c r="L79" s="9">
        <v>-0.33333333333333326</v>
      </c>
      <c r="M79" s="9">
        <v>-0.33333333333333331</v>
      </c>
      <c r="N79" s="9">
        <v>-0.33333333333333331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</row>
    <row r="80" spans="2:20" x14ac:dyDescent="0.25">
      <c r="B80" s="2">
        <v>8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0.49999999999999983</v>
      </c>
      <c r="J80" s="9">
        <v>0.49999999999999983</v>
      </c>
      <c r="K80" s="9">
        <v>0.50000000000000011</v>
      </c>
      <c r="L80" s="9">
        <v>-0.49999999999999978</v>
      </c>
      <c r="M80" s="9">
        <v>-0.5</v>
      </c>
      <c r="N80" s="9">
        <v>-0.5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</row>
    <row r="81" spans="2:20" x14ac:dyDescent="0.25">
      <c r="B81" s="2">
        <v>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0.33333333333333326</v>
      </c>
      <c r="J81" s="9">
        <v>0.33333333333333326</v>
      </c>
      <c r="K81" s="9">
        <v>0.33333333333333348</v>
      </c>
      <c r="L81" s="9">
        <v>0.33333333333333348</v>
      </c>
      <c r="M81" s="9">
        <v>-0.66666666666666674</v>
      </c>
      <c r="N81" s="9">
        <v>-0.66666666666666674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</row>
    <row r="82" spans="2:20" x14ac:dyDescent="0.25">
      <c r="B82" s="2">
        <v>10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0.16666666666666663</v>
      </c>
      <c r="J82" s="9">
        <v>0.16666666666666663</v>
      </c>
      <c r="K82" s="9">
        <v>0.16666666666666674</v>
      </c>
      <c r="L82" s="9">
        <v>0.16666666666666674</v>
      </c>
      <c r="M82" s="9">
        <v>0.16666666666666663</v>
      </c>
      <c r="N82" s="9">
        <v>-0.83333333333333337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</row>
    <row r="83" spans="2:20" x14ac:dyDescent="0.25">
      <c r="B83" s="2">
        <v>11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0.83333333333333326</v>
      </c>
      <c r="P83" s="9">
        <v>-0.16666666666666674</v>
      </c>
      <c r="Q83" s="9">
        <v>-0.16666666666666657</v>
      </c>
      <c r="R83" s="9">
        <v>-0.16666666666666663</v>
      </c>
      <c r="S83" s="9">
        <v>-0.16666666666666666</v>
      </c>
      <c r="T83" s="9">
        <v>-0.16666666666666666</v>
      </c>
    </row>
    <row r="84" spans="2:20" x14ac:dyDescent="0.25">
      <c r="B84" s="2">
        <v>12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0.66666666666666652</v>
      </c>
      <c r="P84" s="9">
        <v>0.66666666666666652</v>
      </c>
      <c r="Q84" s="9">
        <v>-0.33333333333333315</v>
      </c>
      <c r="R84" s="9">
        <v>-0.33333333333333326</v>
      </c>
      <c r="S84" s="9">
        <v>-0.33333333333333331</v>
      </c>
      <c r="T84" s="9">
        <v>-0.33333333333333331</v>
      </c>
    </row>
    <row r="85" spans="2:20" x14ac:dyDescent="0.25">
      <c r="B85" s="2">
        <v>13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0.49999999999999983</v>
      </c>
      <c r="P85" s="9">
        <v>0.49999999999999983</v>
      </c>
      <c r="Q85" s="9">
        <v>0.50000000000000011</v>
      </c>
      <c r="R85" s="9">
        <v>-0.49999999999999978</v>
      </c>
      <c r="S85" s="9">
        <v>-0.5</v>
      </c>
      <c r="T85" s="9">
        <v>-0.5</v>
      </c>
    </row>
    <row r="86" spans="2:20" x14ac:dyDescent="0.25">
      <c r="B86" s="2">
        <v>14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0.33333333333333326</v>
      </c>
      <c r="P86" s="9">
        <v>0.33333333333333326</v>
      </c>
      <c r="Q86" s="9">
        <v>0.33333333333333348</v>
      </c>
      <c r="R86" s="9">
        <v>0.33333333333333348</v>
      </c>
      <c r="S86" s="9">
        <v>-0.66666666666666674</v>
      </c>
      <c r="T86" s="9">
        <v>-0.66666666666666674</v>
      </c>
    </row>
    <row r="87" spans="2:20" x14ac:dyDescent="0.25">
      <c r="B87" s="2">
        <v>15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0.16666666666666663</v>
      </c>
      <c r="P87" s="9">
        <v>0.16666666666666663</v>
      </c>
      <c r="Q87" s="9">
        <v>0.16666666666666674</v>
      </c>
      <c r="R87" s="9">
        <v>0.16666666666666674</v>
      </c>
      <c r="S87" s="9">
        <v>0.16666666666666663</v>
      </c>
      <c r="T87" s="9">
        <v>-0.83333333333333337</v>
      </c>
    </row>
    <row r="89" spans="2:20" x14ac:dyDescent="0.25">
      <c r="B89" s="2" t="s">
        <v>16</v>
      </c>
      <c r="C89" s="2">
        <v>1000</v>
      </c>
    </row>
    <row r="90" spans="2:20" x14ac:dyDescent="0.25">
      <c r="B90" s="2">
        <v>1</v>
      </c>
      <c r="C90" s="12">
        <f t="array" ref="C90:C104">MMULT(C73:T87,S2:S19)</f>
        <v>1000.0033333333333</v>
      </c>
    </row>
    <row r="91" spans="2:20" x14ac:dyDescent="0.25">
      <c r="B91" s="2">
        <v>2</v>
      </c>
      <c r="C91" s="12">
        <v>1000.0166666666667</v>
      </c>
    </row>
    <row r="92" spans="2:20" x14ac:dyDescent="0.25">
      <c r="B92" s="2">
        <v>3</v>
      </c>
      <c r="C92" s="12">
        <v>2000.04</v>
      </c>
      <c r="R92" s="2">
        <v>1000</v>
      </c>
      <c r="S92" s="2">
        <v>1000</v>
      </c>
      <c r="T92" s="2">
        <v>10</v>
      </c>
    </row>
    <row r="93" spans="2:20" x14ac:dyDescent="0.25">
      <c r="B93" s="2">
        <v>4</v>
      </c>
      <c r="C93" s="12">
        <v>2000.0233333333335</v>
      </c>
      <c r="R93" s="2">
        <v>1000.0033333333333</v>
      </c>
      <c r="S93" s="2">
        <v>2000.0183333333332</v>
      </c>
      <c r="T93" s="2">
        <v>110.00166666666667</v>
      </c>
    </row>
    <row r="94" spans="2:20" x14ac:dyDescent="0.25">
      <c r="B94" s="2">
        <v>5</v>
      </c>
      <c r="C94" s="12">
        <v>1999.9966666666667</v>
      </c>
      <c r="R94" s="2">
        <v>1000.0166666666667</v>
      </c>
      <c r="S94" s="2">
        <v>3000.0266666666662</v>
      </c>
      <c r="T94" s="2">
        <v>120.01333333333331</v>
      </c>
    </row>
    <row r="95" spans="2:20" x14ac:dyDescent="0.25">
      <c r="B95" s="2">
        <v>6</v>
      </c>
      <c r="C95" s="12">
        <v>2000.0183333333332</v>
      </c>
      <c r="R95" s="2">
        <v>2000.04</v>
      </c>
      <c r="S95" s="2">
        <v>3000.0149999999994</v>
      </c>
      <c r="T95" s="2">
        <v>130.03499999999997</v>
      </c>
    </row>
    <row r="96" spans="2:20" x14ac:dyDescent="0.25">
      <c r="B96" s="2">
        <v>7</v>
      </c>
      <c r="C96" s="12">
        <v>3000.0266666666662</v>
      </c>
      <c r="R96" s="2">
        <v>2000.0233333333335</v>
      </c>
      <c r="S96" s="2">
        <v>1999.9933333333331</v>
      </c>
      <c r="T96" s="2">
        <v>120.04666666666667</v>
      </c>
    </row>
    <row r="97" spans="2:20" x14ac:dyDescent="0.25">
      <c r="B97" s="2">
        <v>8</v>
      </c>
      <c r="C97" s="12">
        <v>3000.0149999999994</v>
      </c>
      <c r="R97" s="2">
        <v>1999.9966666666667</v>
      </c>
      <c r="S97" s="2">
        <v>1000.0116666666665</v>
      </c>
      <c r="T97" s="2">
        <v>110.02833333333334</v>
      </c>
    </row>
    <row r="98" spans="2:20" x14ac:dyDescent="0.25">
      <c r="B98" s="2">
        <v>9</v>
      </c>
      <c r="C98" s="12">
        <v>1999.9933333333331</v>
      </c>
    </row>
    <row r="99" spans="2:20" x14ac:dyDescent="0.25">
      <c r="B99" s="2">
        <v>10</v>
      </c>
      <c r="C99" s="12">
        <v>1000.0116666666665</v>
      </c>
    </row>
    <row r="100" spans="2:20" x14ac:dyDescent="0.25">
      <c r="B100" s="2">
        <v>11</v>
      </c>
      <c r="C100" s="12">
        <v>110.00166666666667</v>
      </c>
    </row>
    <row r="101" spans="2:20" x14ac:dyDescent="0.25">
      <c r="B101" s="2">
        <v>12</v>
      </c>
      <c r="C101" s="12">
        <v>120.01333333333331</v>
      </c>
    </row>
    <row r="102" spans="2:20" x14ac:dyDescent="0.25">
      <c r="B102" s="2">
        <v>13</v>
      </c>
      <c r="C102" s="12">
        <v>130.03499999999997</v>
      </c>
    </row>
    <row r="103" spans="2:20" x14ac:dyDescent="0.25">
      <c r="B103" s="2">
        <v>14</v>
      </c>
      <c r="C103" s="12">
        <v>120.04666666666667</v>
      </c>
    </row>
    <row r="104" spans="2:20" x14ac:dyDescent="0.25">
      <c r="B104" s="2">
        <v>15</v>
      </c>
      <c r="C104" s="12">
        <v>110.02833333333334</v>
      </c>
    </row>
    <row r="107" spans="2:20" x14ac:dyDescent="0.25">
      <c r="B107" s="13" t="s">
        <v>10</v>
      </c>
      <c r="C107" s="2" t="s">
        <v>9</v>
      </c>
      <c r="D107" s="2" t="s">
        <v>1</v>
      </c>
      <c r="E107" s="2" t="s">
        <v>8</v>
      </c>
    </row>
    <row r="108" spans="2:20" x14ac:dyDescent="0.25">
      <c r="B108" s="2">
        <v>1</v>
      </c>
      <c r="C108" s="9">
        <f t="array" ref="C108:C125">MMULT(C2:Q19,C90:C104)</f>
        <v>1000.0033333333333</v>
      </c>
      <c r="D108" s="11">
        <f t="shared" ref="D108:D125" si="0">C108-S2</f>
        <v>-6.6666666666606034E-3</v>
      </c>
      <c r="E108" s="9">
        <f>D108^2</f>
        <v>4.4444444444363599E-5</v>
      </c>
    </row>
    <row r="109" spans="2:20" x14ac:dyDescent="0.25">
      <c r="B109" s="2">
        <v>2</v>
      </c>
      <c r="C109" s="9">
        <v>1.3333333333321207E-2</v>
      </c>
      <c r="D109" s="11">
        <f t="shared" si="0"/>
        <v>-6.6666666666787937E-3</v>
      </c>
      <c r="E109" s="9">
        <f t="shared" ref="E109:E125" si="1">D109^2</f>
        <v>4.4444444444606135E-5</v>
      </c>
    </row>
    <row r="110" spans="2:20" x14ac:dyDescent="0.25">
      <c r="B110" s="2">
        <v>3</v>
      </c>
      <c r="C110" s="9">
        <v>1000.0233333333333</v>
      </c>
      <c r="D110" s="11">
        <f t="shared" si="0"/>
        <v>-6.6666666666606034E-3</v>
      </c>
      <c r="E110" s="9">
        <f t="shared" si="1"/>
        <v>4.4444444444363599E-5</v>
      </c>
    </row>
    <row r="111" spans="2:20" x14ac:dyDescent="0.25">
      <c r="B111" s="2">
        <v>4</v>
      </c>
      <c r="C111" s="9">
        <v>-1.6666666666424135E-2</v>
      </c>
      <c r="D111" s="11">
        <f t="shared" si="0"/>
        <v>-6.6666666664241345E-3</v>
      </c>
      <c r="E111" s="9">
        <f t="shared" si="1"/>
        <v>4.4444444441210685E-5</v>
      </c>
    </row>
    <row r="112" spans="2:20" x14ac:dyDescent="0.25">
      <c r="B112" s="2">
        <v>5</v>
      </c>
      <c r="C112" s="9">
        <v>-2.6666666666869787E-2</v>
      </c>
      <c r="D112" s="11">
        <f t="shared" si="0"/>
        <v>-6.6666666668697867E-3</v>
      </c>
      <c r="E112" s="9">
        <f t="shared" si="1"/>
        <v>4.4444444447152709E-5</v>
      </c>
    </row>
    <row r="113" spans="2:5" x14ac:dyDescent="0.25">
      <c r="B113" s="2">
        <v>6</v>
      </c>
      <c r="C113" s="9">
        <v>-1999.9966666666667</v>
      </c>
      <c r="D113" s="11">
        <f t="shared" si="0"/>
        <v>-6.6666666666606034E-3</v>
      </c>
      <c r="E113" s="9">
        <f t="shared" si="1"/>
        <v>4.4444444444363599E-5</v>
      </c>
    </row>
    <row r="114" spans="2:5" x14ac:dyDescent="0.25">
      <c r="B114" s="2">
        <v>7</v>
      </c>
      <c r="C114" s="9">
        <v>2000.0183333333332</v>
      </c>
      <c r="D114" s="11">
        <f t="shared" si="0"/>
        <v>-1.6666666667788377E-3</v>
      </c>
      <c r="E114" s="9">
        <f t="shared" si="1"/>
        <v>2.7777777781516811E-6</v>
      </c>
    </row>
    <row r="115" spans="2:5" x14ac:dyDescent="0.25">
      <c r="B115" s="2">
        <v>8</v>
      </c>
      <c r="C115" s="9">
        <v>1000.008333333333</v>
      </c>
      <c r="D115" s="11">
        <f t="shared" si="0"/>
        <v>-1.6666666670062114E-3</v>
      </c>
      <c r="E115" s="9">
        <f t="shared" si="1"/>
        <v>2.7777777789095935E-6</v>
      </c>
    </row>
    <row r="116" spans="2:5" x14ac:dyDescent="0.25">
      <c r="B116" s="2">
        <v>9</v>
      </c>
      <c r="C116" s="9">
        <v>-1.1666666666769743E-2</v>
      </c>
      <c r="D116" s="11">
        <f t="shared" si="0"/>
        <v>-1.6666666667697425E-3</v>
      </c>
      <c r="E116" s="9">
        <f t="shared" si="1"/>
        <v>2.7777777781213641E-6</v>
      </c>
    </row>
    <row r="117" spans="2:5" x14ac:dyDescent="0.25">
      <c r="B117" s="2">
        <v>10</v>
      </c>
      <c r="C117" s="9">
        <v>-1000.0216666666663</v>
      </c>
      <c r="D117" s="11">
        <f t="shared" si="0"/>
        <v>-1.6666666663240903E-3</v>
      </c>
      <c r="E117" s="9">
        <f t="shared" si="1"/>
        <v>2.7777777766358568E-6</v>
      </c>
    </row>
    <row r="118" spans="2:5" x14ac:dyDescent="0.25">
      <c r="B118" s="2">
        <v>11</v>
      </c>
      <c r="C118" s="9">
        <v>-999.98166666666657</v>
      </c>
      <c r="D118" s="11">
        <f t="shared" si="0"/>
        <v>-1.666666666551464E-3</v>
      </c>
      <c r="E118" s="9">
        <f t="shared" si="1"/>
        <v>2.7777777773937687E-6</v>
      </c>
    </row>
    <row r="119" spans="2:5" x14ac:dyDescent="0.25">
      <c r="B119" s="2">
        <v>12</v>
      </c>
      <c r="C119" s="9">
        <v>-1000.0116666666665</v>
      </c>
      <c r="D119" s="11">
        <f t="shared" si="0"/>
        <v>-1.666666666551464E-3</v>
      </c>
      <c r="E119" s="9">
        <f t="shared" si="1"/>
        <v>2.7777777773937687E-6</v>
      </c>
    </row>
    <row r="120" spans="2:5" x14ac:dyDescent="0.25">
      <c r="B120" s="2">
        <v>13</v>
      </c>
      <c r="C120" s="9">
        <v>110.00166666666667</v>
      </c>
      <c r="D120" s="11">
        <f t="shared" si="0"/>
        <v>1.6666666666651508E-3</v>
      </c>
      <c r="E120" s="9">
        <f t="shared" si="1"/>
        <v>2.7777777777727249E-6</v>
      </c>
    </row>
    <row r="121" spans="2:5" x14ac:dyDescent="0.25">
      <c r="B121" s="2">
        <v>14</v>
      </c>
      <c r="C121" s="9">
        <v>10.011666666666642</v>
      </c>
      <c r="D121" s="11">
        <f t="shared" si="0"/>
        <v>1.6666666666420582E-3</v>
      </c>
      <c r="E121" s="9">
        <f t="shared" si="1"/>
        <v>2.7777777776957495E-6</v>
      </c>
    </row>
    <row r="122" spans="2:5" x14ac:dyDescent="0.25">
      <c r="B122" s="2">
        <v>15</v>
      </c>
      <c r="C122" s="9">
        <v>10.021666666666661</v>
      </c>
      <c r="D122" s="11">
        <f t="shared" si="0"/>
        <v>1.6666666666615981E-3</v>
      </c>
      <c r="E122" s="9">
        <f t="shared" si="1"/>
        <v>2.7777777777608826E-6</v>
      </c>
    </row>
    <row r="123" spans="2:5" x14ac:dyDescent="0.25">
      <c r="B123" s="2">
        <v>16</v>
      </c>
      <c r="C123" s="9">
        <v>-9.9883333333333013</v>
      </c>
      <c r="D123" s="11">
        <f t="shared" si="0"/>
        <v>1.6666666666989016E-3</v>
      </c>
      <c r="E123" s="9">
        <f t="shared" si="1"/>
        <v>2.7777777778852274E-6</v>
      </c>
    </row>
    <row r="124" spans="2:5" x14ac:dyDescent="0.25">
      <c r="B124" s="2">
        <v>17</v>
      </c>
      <c r="C124" s="9">
        <v>-10.018333333333331</v>
      </c>
      <c r="D124" s="11">
        <f t="shared" si="0"/>
        <v>1.6666666666687036E-3</v>
      </c>
      <c r="E124" s="9">
        <f t="shared" si="1"/>
        <v>2.7777777777845673E-6</v>
      </c>
    </row>
    <row r="125" spans="2:5" x14ac:dyDescent="0.25">
      <c r="B125" s="2">
        <v>18</v>
      </c>
      <c r="C125" s="9">
        <v>-110.02833333333334</v>
      </c>
      <c r="D125" s="11">
        <f t="shared" si="0"/>
        <v>1.6666666666651508E-3</v>
      </c>
      <c r="E125" s="9">
        <f t="shared" si="1"/>
        <v>2.7777777777727249E-6</v>
      </c>
    </row>
    <row r="126" spans="2:5" x14ac:dyDescent="0.25">
      <c r="E126" s="10">
        <f>SUM(E108:E125)</f>
        <v>2.9999999999933834E-4</v>
      </c>
    </row>
    <row r="127" spans="2:5" x14ac:dyDescent="0.25">
      <c r="E127" s="10">
        <f>SQRT(E126/3)</f>
        <v>9.9999999999889726E-3</v>
      </c>
    </row>
    <row r="131" spans="11:13" x14ac:dyDescent="0.25">
      <c r="K131" s="2">
        <f>10/25000</f>
        <v>4.0000000000000002E-4</v>
      </c>
    </row>
    <row r="132" spans="11:13" x14ac:dyDescent="0.25">
      <c r="L132" s="2">
        <v>1</v>
      </c>
      <c r="M132" s="2">
        <f>L132*0.0004</f>
        <v>4.0000000000000002E-4</v>
      </c>
    </row>
    <row r="133" spans="11:13" x14ac:dyDescent="0.25">
      <c r="L133" s="2">
        <v>10</v>
      </c>
      <c r="M133" s="2">
        <f t="shared" ref="M133:M135" si="2">L133*0.0004</f>
        <v>4.0000000000000001E-3</v>
      </c>
    </row>
    <row r="134" spans="11:13" x14ac:dyDescent="0.25">
      <c r="L134" s="2">
        <v>100</v>
      </c>
      <c r="M134" s="2">
        <f t="shared" si="2"/>
        <v>0.04</v>
      </c>
    </row>
    <row r="135" spans="11:13" x14ac:dyDescent="0.25">
      <c r="L135" s="2">
        <v>1000</v>
      </c>
      <c r="M135" s="2">
        <f t="shared" si="2"/>
        <v>0.4</v>
      </c>
    </row>
    <row r="136" spans="11:13" x14ac:dyDescent="0.25">
      <c r="K136" s="2">
        <f>SQRT(12)</f>
        <v>3.4641016151377544</v>
      </c>
    </row>
  </sheetData>
  <phoneticPr fontId="2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9" r:id="rId4">
          <objectPr defaultSize="0" autoPict="0" r:id="rId5">
            <anchor moveWithCells="1" sizeWithCells="1">
              <from>
                <xdr:col>22</xdr:col>
                <xdr:colOff>0</xdr:colOff>
                <xdr:row>1</xdr:row>
                <xdr:rowOff>0</xdr:rowOff>
              </from>
              <to>
                <xdr:col>22</xdr:col>
                <xdr:colOff>257175</xdr:colOff>
                <xdr:row>1</xdr:row>
                <xdr:rowOff>161925</xdr:rowOff>
              </to>
            </anchor>
          </objectPr>
        </oleObject>
      </mc:Choice>
      <mc:Fallback>
        <oleObject progId="Equation.3" shapeId="1029" r:id="rId4"/>
      </mc:Fallback>
    </mc:AlternateContent>
    <mc:AlternateContent xmlns:mc="http://schemas.openxmlformats.org/markup-compatibility/2006">
      <mc:Choice Requires="x14">
        <oleObject progId="Equation.3" shapeId="1028" r:id="rId6">
          <objectPr defaultSize="0" autoPict="0" r:id="rId7">
            <anchor moveWithCells="1" sizeWithCells="1">
              <from>
                <xdr:col>23</xdr:col>
                <xdr:colOff>0</xdr:colOff>
                <xdr:row>1</xdr:row>
                <xdr:rowOff>0</xdr:rowOff>
              </from>
              <to>
                <xdr:col>23</xdr:col>
                <xdr:colOff>247650</xdr:colOff>
                <xdr:row>1</xdr:row>
                <xdr:rowOff>161925</xdr:rowOff>
              </to>
            </anchor>
          </objectPr>
        </oleObject>
      </mc:Choice>
      <mc:Fallback>
        <oleObject progId="Equation.3" shapeId="1028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 sizeWithCells="1">
              <from>
                <xdr:col>24</xdr:col>
                <xdr:colOff>0</xdr:colOff>
                <xdr:row>1</xdr:row>
                <xdr:rowOff>0</xdr:rowOff>
              </from>
              <to>
                <xdr:col>24</xdr:col>
                <xdr:colOff>247650</xdr:colOff>
                <xdr:row>1</xdr:row>
                <xdr:rowOff>161925</xdr:rowOff>
              </to>
            </anchor>
          </objectPr>
        </oleObject>
      </mc:Choice>
      <mc:Fallback>
        <oleObject progId="Equation.3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2015-02-24T07:01:45Z</dcterms:created>
  <dcterms:modified xsi:type="dcterms:W3CDTF">2015-09-12T12:51:14Z</dcterms:modified>
</cp:coreProperties>
</file>